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20" windowWidth="14988" windowHeight="8256" activeTab="1"/>
  </bookViews>
  <sheets>
    <sheet name="№1" sheetId="2" r:id="rId1"/>
    <sheet name="№2" sheetId="107" r:id="rId2"/>
    <sheet name="№3" sheetId="108" r:id="rId3"/>
    <sheet name="№4" sheetId="110" r:id="rId4"/>
    <sheet name="№5" sheetId="109" r:id="rId5"/>
    <sheet name="№6" sheetId="128" r:id="rId6"/>
  </sheets>
  <calcPr calcId="124519"/>
</workbook>
</file>

<file path=xl/calcChain.xml><?xml version="1.0" encoding="utf-8"?>
<calcChain xmlns="http://schemas.openxmlformats.org/spreadsheetml/2006/main">
  <c r="D17" i="128"/>
  <c r="G92" i="107"/>
  <c r="G129"/>
  <c r="F191"/>
  <c r="F190"/>
  <c r="F30"/>
  <c r="F29"/>
  <c r="E193" i="109" l="1"/>
  <c r="E192" s="1"/>
  <c r="E191" s="1"/>
  <c r="F47" i="110" s="1"/>
  <c r="F46" s="1"/>
  <c r="F193" i="109"/>
  <c r="F192" s="1"/>
  <c r="F191" s="1"/>
  <c r="D193"/>
  <c r="D192" s="1"/>
  <c r="D191" s="1"/>
  <c r="E47" i="110" s="1"/>
  <c r="E46" s="1"/>
  <c r="F151" i="108"/>
  <c r="F150" s="1"/>
  <c r="F149" s="1"/>
  <c r="G151"/>
  <c r="G150" s="1"/>
  <c r="G149" s="1"/>
  <c r="E151"/>
  <c r="E150" s="1"/>
  <c r="E149" s="1"/>
  <c r="H104" i="107"/>
  <c r="H103" s="1"/>
  <c r="G104"/>
  <c r="G103" s="1"/>
  <c r="F104"/>
  <c r="F103" s="1"/>
  <c r="G47" i="110" l="1"/>
  <c r="G46" s="1"/>
  <c r="F19" i="128" s="1"/>
  <c r="E18" s="1"/>
  <c r="D19" s="1"/>
  <c r="F256" i="107"/>
  <c r="F325"/>
  <c r="F445"/>
  <c r="F415"/>
  <c r="F324" i="108"/>
  <c r="G324"/>
  <c r="E324"/>
  <c r="G178" i="107"/>
  <c r="H178"/>
  <c r="F178"/>
  <c r="F326"/>
  <c r="F328"/>
  <c r="E41" i="109"/>
  <c r="F41"/>
  <c r="F259" i="108"/>
  <c r="F258" s="1"/>
  <c r="G259"/>
  <c r="G258" s="1"/>
  <c r="F437" i="107"/>
  <c r="F436" s="1"/>
  <c r="H436"/>
  <c r="G436"/>
  <c r="F423"/>
  <c r="F403"/>
  <c r="E242" i="109"/>
  <c r="E241" s="1"/>
  <c r="F242"/>
  <c r="F241" s="1"/>
  <c r="D242"/>
  <c r="D241" s="1"/>
  <c r="F433" i="108"/>
  <c r="F432" s="1"/>
  <c r="G433"/>
  <c r="G432" s="1"/>
  <c r="E433"/>
  <c r="E432" s="1"/>
  <c r="G240" i="107"/>
  <c r="H240"/>
  <c r="F240"/>
  <c r="F452"/>
  <c r="F453"/>
  <c r="E259" i="108" l="1"/>
  <c r="E258" s="1"/>
  <c r="D41" i="109"/>
  <c r="D18" i="128"/>
  <c r="E19"/>
  <c r="F18"/>
  <c r="E286" i="109"/>
  <c r="E285" s="1"/>
  <c r="F286"/>
  <c r="F285" s="1"/>
  <c r="D286"/>
  <c r="D285" s="1"/>
  <c r="F95" i="108"/>
  <c r="F94" s="1"/>
  <c r="G95"/>
  <c r="G94" s="1"/>
  <c r="E95"/>
  <c r="E94" s="1"/>
  <c r="G290" i="107"/>
  <c r="H290"/>
  <c r="F290"/>
  <c r="E315" i="109" l="1"/>
  <c r="F90" i="110" s="1"/>
  <c r="F315" i="109"/>
  <c r="G90" i="110" s="1"/>
  <c r="D315" i="109"/>
  <c r="E90" i="110" s="1"/>
  <c r="F112" i="108"/>
  <c r="G112"/>
  <c r="G65" i="107"/>
  <c r="G64" s="1"/>
  <c r="G63" s="1"/>
  <c r="H65"/>
  <c r="H64" s="1"/>
  <c r="H63" s="1"/>
  <c r="F65"/>
  <c r="F64" s="1"/>
  <c r="F63" s="1"/>
  <c r="F276"/>
  <c r="F270"/>
  <c r="E112" i="108" s="1"/>
  <c r="F369" i="107"/>
  <c r="F194"/>
  <c r="F156"/>
  <c r="F307"/>
  <c r="F287"/>
  <c r="F285"/>
  <c r="F295"/>
  <c r="F294"/>
  <c r="E40" i="109"/>
  <c r="F40"/>
  <c r="D40"/>
  <c r="F405" i="107"/>
  <c r="F382"/>
  <c r="F379"/>
  <c r="F381"/>
  <c r="F100"/>
  <c r="E43" i="109"/>
  <c r="E42" s="1"/>
  <c r="F43"/>
  <c r="F42" s="1"/>
  <c r="D43"/>
  <c r="D42" s="1"/>
  <c r="F233" i="108"/>
  <c r="F232" s="1"/>
  <c r="G233"/>
  <c r="G232" s="1"/>
  <c r="E233"/>
  <c r="E232" s="1"/>
  <c r="G410" i="107"/>
  <c r="H410"/>
  <c r="F410"/>
  <c r="E235" i="108"/>
  <c r="E234" s="1"/>
  <c r="F235"/>
  <c r="F234" s="1"/>
  <c r="G235"/>
  <c r="G234" s="1"/>
  <c r="F373" i="107"/>
  <c r="F371"/>
  <c r="F152"/>
  <c r="F141"/>
  <c r="F136"/>
  <c r="E282" i="109"/>
  <c r="E281" s="1"/>
  <c r="F282"/>
  <c r="F281" s="1"/>
  <c r="D282"/>
  <c r="D281" s="1"/>
  <c r="F93" i="108"/>
  <c r="F92" s="1"/>
  <c r="G93"/>
  <c r="G92" s="1"/>
  <c r="E93"/>
  <c r="E92" s="1"/>
  <c r="G288" i="107"/>
  <c r="H288"/>
  <c r="F288"/>
  <c r="E110" i="109" l="1"/>
  <c r="E109" s="1"/>
  <c r="F110"/>
  <c r="F109" s="1"/>
  <c r="D110"/>
  <c r="D109" s="1"/>
  <c r="F342" i="108"/>
  <c r="F341" s="1"/>
  <c r="G342"/>
  <c r="G341" s="1"/>
  <c r="E342"/>
  <c r="E341" s="1"/>
  <c r="G197" i="107"/>
  <c r="H197"/>
  <c r="F197"/>
  <c r="E108" i="109" l="1"/>
  <c r="E107" s="1"/>
  <c r="F108"/>
  <c r="F107" s="1"/>
  <c r="D108"/>
  <c r="D107" s="1"/>
  <c r="F340" i="108"/>
  <c r="F339" s="1"/>
  <c r="G340"/>
  <c r="G339" s="1"/>
  <c r="E340"/>
  <c r="E339" s="1"/>
  <c r="G195" i="107" l="1"/>
  <c r="H195"/>
  <c r="F195"/>
  <c r="F102"/>
  <c r="D190" i="109" s="1"/>
  <c r="D189" s="1"/>
  <c r="F75" i="107"/>
  <c r="E121" i="108" s="1"/>
  <c r="F76" i="107"/>
  <c r="F117"/>
  <c r="E165" i="108" s="1"/>
  <c r="E164" s="1"/>
  <c r="F40" i="107"/>
  <c r="F39" s="1"/>
  <c r="E319" i="109"/>
  <c r="F93" i="110" s="1"/>
  <c r="F319" i="109"/>
  <c r="G93" i="110" s="1"/>
  <c r="D319" i="109"/>
  <c r="E93" i="110" s="1"/>
  <c r="E320" i="109"/>
  <c r="F94" i="110" s="1"/>
  <c r="F320" i="109"/>
  <c r="G94" i="110" s="1"/>
  <c r="D320" i="109"/>
  <c r="E94" i="110" s="1"/>
  <c r="F240" i="108"/>
  <c r="F239" s="1"/>
  <c r="F238" s="1"/>
  <c r="G240"/>
  <c r="G239" s="1"/>
  <c r="G238" s="1"/>
  <c r="E240"/>
  <c r="E239" s="1"/>
  <c r="E238" s="1"/>
  <c r="G417" i="107"/>
  <c r="G416" s="1"/>
  <c r="H417"/>
  <c r="H416" s="1"/>
  <c r="F417"/>
  <c r="F416" s="1"/>
  <c r="F411" i="108"/>
  <c r="F410" s="1"/>
  <c r="F409" s="1"/>
  <c r="G411"/>
  <c r="G410" s="1"/>
  <c r="G409" s="1"/>
  <c r="E411"/>
  <c r="E410" s="1"/>
  <c r="E409" s="1"/>
  <c r="G388" i="107"/>
  <c r="G387" s="1"/>
  <c r="H388"/>
  <c r="H387" s="1"/>
  <c r="F388"/>
  <c r="F387" s="1"/>
  <c r="F348" i="108"/>
  <c r="F347" s="1"/>
  <c r="F346" s="1"/>
  <c r="G348"/>
  <c r="E348"/>
  <c r="E347" s="1"/>
  <c r="E346" s="1"/>
  <c r="E318" i="109"/>
  <c r="F92" i="110" s="1"/>
  <c r="F318" i="109"/>
  <c r="G92" i="110" s="1"/>
  <c r="D318" i="109"/>
  <c r="G347" i="108"/>
  <c r="G346" s="1"/>
  <c r="G203" i="107"/>
  <c r="G202" s="1"/>
  <c r="H203"/>
  <c r="H202" s="1"/>
  <c r="F203"/>
  <c r="F202" s="1"/>
  <c r="E227" i="108"/>
  <c r="E226" s="1"/>
  <c r="F402" i="107"/>
  <c r="E308" i="109"/>
  <c r="E307" s="1"/>
  <c r="E306" s="1"/>
  <c r="F308"/>
  <c r="F307" s="1"/>
  <c r="F306" s="1"/>
  <c r="D308"/>
  <c r="D307" s="1"/>
  <c r="D306" s="1"/>
  <c r="F219" i="108"/>
  <c r="F218" s="1"/>
  <c r="F217" s="1"/>
  <c r="G219"/>
  <c r="G218" s="1"/>
  <c r="G217" s="1"/>
  <c r="E219"/>
  <c r="E218" s="1"/>
  <c r="E217" s="1"/>
  <c r="G162" i="107"/>
  <c r="G161" s="1"/>
  <c r="H162"/>
  <c r="H161" s="1"/>
  <c r="F162"/>
  <c r="F161" s="1"/>
  <c r="E25" i="108"/>
  <c r="F327" i="107"/>
  <c r="E150" i="109"/>
  <c r="E149" s="1"/>
  <c r="F150"/>
  <c r="F149" s="1"/>
  <c r="D150"/>
  <c r="D149" s="1"/>
  <c r="F190" i="108"/>
  <c r="F189" s="1"/>
  <c r="G190"/>
  <c r="G189" s="1"/>
  <c r="E190"/>
  <c r="E189" s="1"/>
  <c r="G133" i="107"/>
  <c r="H133"/>
  <c r="F133"/>
  <c r="E91" i="108"/>
  <c r="E90" s="1"/>
  <c r="E106" i="109"/>
  <c r="E105" s="1"/>
  <c r="F106"/>
  <c r="F105" s="1"/>
  <c r="D106"/>
  <c r="D105" s="1"/>
  <c r="F338" i="108"/>
  <c r="F337" s="1"/>
  <c r="G338"/>
  <c r="G337" s="1"/>
  <c r="E338"/>
  <c r="E337" s="1"/>
  <c r="G193" i="107"/>
  <c r="H193"/>
  <c r="F193"/>
  <c r="F474"/>
  <c r="D52" i="109" s="1"/>
  <c r="D51" s="1"/>
  <c r="E54"/>
  <c r="E53" s="1"/>
  <c r="F54"/>
  <c r="F53" s="1"/>
  <c r="D54"/>
  <c r="D53" s="1"/>
  <c r="F264" i="108"/>
  <c r="G264"/>
  <c r="E264"/>
  <c r="G442" i="107"/>
  <c r="H442"/>
  <c r="F442"/>
  <c r="D45" i="109"/>
  <c r="D44" s="1"/>
  <c r="F261" i="108"/>
  <c r="F260" s="1"/>
  <c r="G261"/>
  <c r="G260" s="1"/>
  <c r="E261"/>
  <c r="E260" s="1"/>
  <c r="G438" i="107"/>
  <c r="H438"/>
  <c r="F438"/>
  <c r="E45" i="109"/>
  <c r="E44" s="1"/>
  <c r="F45"/>
  <c r="F44" s="1"/>
  <c r="G412" i="107"/>
  <c r="H412"/>
  <c r="F412"/>
  <c r="F24"/>
  <c r="E34" i="108" s="1"/>
  <c r="F251" i="107"/>
  <c r="E51" i="108" s="1"/>
  <c r="F261" i="107"/>
  <c r="F260" s="1"/>
  <c r="D293" i="109" s="1"/>
  <c r="D292" s="1"/>
  <c r="E111" i="108"/>
  <c r="E110" s="1"/>
  <c r="E109" s="1"/>
  <c r="F266" i="107"/>
  <c r="F265" s="1"/>
  <c r="F129"/>
  <c r="E244" i="109"/>
  <c r="E243" s="1"/>
  <c r="F244"/>
  <c r="F243" s="1"/>
  <c r="D244"/>
  <c r="D243" s="1"/>
  <c r="F435" i="108"/>
  <c r="F434" s="1"/>
  <c r="G435"/>
  <c r="G434" s="1"/>
  <c r="E435"/>
  <c r="E434" s="1"/>
  <c r="G242" i="107"/>
  <c r="H242"/>
  <c r="F242"/>
  <c r="E159" i="109"/>
  <c r="E158" s="1"/>
  <c r="F159"/>
  <c r="F158" s="1"/>
  <c r="D159"/>
  <c r="D158" s="1"/>
  <c r="F199" i="108"/>
  <c r="F198" s="1"/>
  <c r="G199"/>
  <c r="G198" s="1"/>
  <c r="E199"/>
  <c r="E198" s="1"/>
  <c r="G142" i="107"/>
  <c r="H142"/>
  <c r="F142"/>
  <c r="E188" i="109"/>
  <c r="E187" s="1"/>
  <c r="F188"/>
  <c r="F187" s="1"/>
  <c r="D188"/>
  <c r="D187" s="1"/>
  <c r="F146" i="108"/>
  <c r="F145" s="1"/>
  <c r="G146"/>
  <c r="G145" s="1"/>
  <c r="E146"/>
  <c r="E145" s="1"/>
  <c r="G99" i="107"/>
  <c r="H99"/>
  <c r="F99"/>
  <c r="F148"/>
  <c r="F147" s="1"/>
  <c r="F150"/>
  <c r="D164" i="109" s="1"/>
  <c r="D163" s="1"/>
  <c r="E141"/>
  <c r="E140" s="1"/>
  <c r="F141"/>
  <c r="F140" s="1"/>
  <c r="D141"/>
  <c r="D140" s="1"/>
  <c r="F369" i="108"/>
  <c r="F368" s="1"/>
  <c r="G369"/>
  <c r="G368" s="1"/>
  <c r="E369"/>
  <c r="E368" s="1"/>
  <c r="G372" i="107"/>
  <c r="H372"/>
  <c r="F372"/>
  <c r="F92"/>
  <c r="F91" s="1"/>
  <c r="E314" i="109"/>
  <c r="F314"/>
  <c r="F111" i="108"/>
  <c r="F110" s="1"/>
  <c r="F109" s="1"/>
  <c r="G111"/>
  <c r="G110" s="1"/>
  <c r="G109" s="1"/>
  <c r="H269" i="107"/>
  <c r="H268" s="1"/>
  <c r="H267" s="1"/>
  <c r="G269"/>
  <c r="G268" s="1"/>
  <c r="G267" s="1"/>
  <c r="F283" i="108"/>
  <c r="G283"/>
  <c r="E283"/>
  <c r="G345" i="107"/>
  <c r="H345"/>
  <c r="F345"/>
  <c r="F282" i="108"/>
  <c r="G282"/>
  <c r="E282"/>
  <c r="G451" i="107"/>
  <c r="H451"/>
  <c r="F49" i="109" s="1"/>
  <c r="F451" i="107"/>
  <c r="D49" i="109" s="1"/>
  <c r="E26" i="108"/>
  <c r="E295" i="109"/>
  <c r="E294" s="1"/>
  <c r="F295"/>
  <c r="F294" s="1"/>
  <c r="D295"/>
  <c r="D294" s="1"/>
  <c r="F105" i="108"/>
  <c r="F104" s="1"/>
  <c r="G105"/>
  <c r="G104" s="1"/>
  <c r="E105"/>
  <c r="E104" s="1"/>
  <c r="G262" i="107"/>
  <c r="H262"/>
  <c r="F262"/>
  <c r="E190" i="109"/>
  <c r="E189" s="1"/>
  <c r="F190"/>
  <c r="F189" s="1"/>
  <c r="F148" i="108"/>
  <c r="F147" s="1"/>
  <c r="G148"/>
  <c r="G147" s="1"/>
  <c r="G101" i="107"/>
  <c r="H101"/>
  <c r="E47" i="109"/>
  <c r="E46" s="1"/>
  <c r="F47"/>
  <c r="F46" s="1"/>
  <c r="D47"/>
  <c r="D46" s="1"/>
  <c r="E23"/>
  <c r="E22" s="1"/>
  <c r="F23"/>
  <c r="F22" s="1"/>
  <c r="D23"/>
  <c r="D22" s="1"/>
  <c r="E21"/>
  <c r="E20" s="1"/>
  <c r="F21"/>
  <c r="F20" s="1"/>
  <c r="D21"/>
  <c r="D20" s="1"/>
  <c r="F263" i="108"/>
  <c r="F262" s="1"/>
  <c r="G263"/>
  <c r="G262" s="1"/>
  <c r="E263"/>
  <c r="E262" s="1"/>
  <c r="G440" i="107"/>
  <c r="H440"/>
  <c r="F440"/>
  <c r="E52" i="109"/>
  <c r="E51" s="1"/>
  <c r="E154"/>
  <c r="E153" s="1"/>
  <c r="F154"/>
  <c r="F153" s="1"/>
  <c r="D154"/>
  <c r="D153" s="1"/>
  <c r="G137" i="107"/>
  <c r="H137"/>
  <c r="F137"/>
  <c r="F194" i="108"/>
  <c r="F193" s="1"/>
  <c r="G194"/>
  <c r="G193" s="1"/>
  <c r="E194"/>
  <c r="E193" s="1"/>
  <c r="E218" i="109"/>
  <c r="E217" s="1"/>
  <c r="F218"/>
  <c r="F217" s="1"/>
  <c r="D218"/>
  <c r="D217" s="1"/>
  <c r="F65" i="108"/>
  <c r="F64" s="1"/>
  <c r="G65"/>
  <c r="G64" s="1"/>
  <c r="E65"/>
  <c r="E64" s="1"/>
  <c r="G43" i="107"/>
  <c r="H43"/>
  <c r="F43"/>
  <c r="F140" i="108"/>
  <c r="F139" s="1"/>
  <c r="G140"/>
  <c r="G139" s="1"/>
  <c r="E140"/>
  <c r="E139" s="1"/>
  <c r="G93" i="107"/>
  <c r="E182" i="109" s="1"/>
  <c r="E181" s="1"/>
  <c r="H93" i="107"/>
  <c r="F182" i="109" s="1"/>
  <c r="F181" s="1"/>
  <c r="F93" i="107"/>
  <c r="D182" i="109" s="1"/>
  <c r="D181" s="1"/>
  <c r="F42" i="107"/>
  <c r="F41" s="1"/>
  <c r="F401" i="108"/>
  <c r="G401"/>
  <c r="E401"/>
  <c r="F404"/>
  <c r="G404"/>
  <c r="E404"/>
  <c r="G378" i="107"/>
  <c r="E117" i="109" s="1"/>
  <c r="E116" s="1"/>
  <c r="H378" i="107"/>
  <c r="F117" i="109" s="1"/>
  <c r="F116" s="1"/>
  <c r="F380" i="107"/>
  <c r="F378" s="1"/>
  <c r="E39" i="108"/>
  <c r="E40"/>
  <c r="F165"/>
  <c r="F164" s="1"/>
  <c r="G165"/>
  <c r="G164" s="1"/>
  <c r="G116" i="107"/>
  <c r="E206" i="109" s="1"/>
  <c r="E205" s="1"/>
  <c r="H116" i="107"/>
  <c r="F206" i="109" s="1"/>
  <c r="F205" s="1"/>
  <c r="F201" i="107"/>
  <c r="E139" i="109"/>
  <c r="E138" s="1"/>
  <c r="F139"/>
  <c r="F138" s="1"/>
  <c r="D139"/>
  <c r="D138" s="1"/>
  <c r="F367" i="108"/>
  <c r="F366" s="1"/>
  <c r="G367"/>
  <c r="G366" s="1"/>
  <c r="E367"/>
  <c r="E366" s="1"/>
  <c r="G370" i="107"/>
  <c r="H370"/>
  <c r="F370"/>
  <c r="E373" i="108"/>
  <c r="E372" s="1"/>
  <c r="E371" s="1"/>
  <c r="F373"/>
  <c r="F372" s="1"/>
  <c r="F371" s="1"/>
  <c r="G373"/>
  <c r="G372" s="1"/>
  <c r="G371" s="1"/>
  <c r="F361"/>
  <c r="F360" s="1"/>
  <c r="G473" i="107"/>
  <c r="H473"/>
  <c r="E17" i="109"/>
  <c r="E16" s="1"/>
  <c r="F17"/>
  <c r="F16" s="1"/>
  <c r="D17"/>
  <c r="D16" s="1"/>
  <c r="F280" i="108"/>
  <c r="F279" s="1"/>
  <c r="F278" s="1"/>
  <c r="G280"/>
  <c r="G279" s="1"/>
  <c r="G278" s="1"/>
  <c r="E280"/>
  <c r="E279" s="1"/>
  <c r="G449" i="107"/>
  <c r="G448" s="1"/>
  <c r="G447" s="1"/>
  <c r="G446" s="1"/>
  <c r="H449"/>
  <c r="H448" s="1"/>
  <c r="H447" s="1"/>
  <c r="H446" s="1"/>
  <c r="F449"/>
  <c r="F127"/>
  <c r="D132" i="109" s="1"/>
  <c r="D131" s="1"/>
  <c r="F125" i="107"/>
  <c r="F124" s="1"/>
  <c r="E236" i="109"/>
  <c r="E235" s="1"/>
  <c r="E238"/>
  <c r="E237" s="1"/>
  <c r="E240"/>
  <c r="E239" s="1"/>
  <c r="F236"/>
  <c r="F235" s="1"/>
  <c r="F238"/>
  <c r="F237" s="1"/>
  <c r="F240"/>
  <c r="F239" s="1"/>
  <c r="D236"/>
  <c r="D235" s="1"/>
  <c r="D238"/>
  <c r="D237" s="1"/>
  <c r="D240"/>
  <c r="D239" s="1"/>
  <c r="E100"/>
  <c r="E99" s="1"/>
  <c r="E96"/>
  <c r="E95" s="1"/>
  <c r="F100"/>
  <c r="F99" s="1"/>
  <c r="F96"/>
  <c r="F95" s="1"/>
  <c r="D100"/>
  <c r="D99" s="1"/>
  <c r="D96"/>
  <c r="D95" s="1"/>
  <c r="F328" i="108"/>
  <c r="F327" s="1"/>
  <c r="G328"/>
  <c r="G327" s="1"/>
  <c r="E328"/>
  <c r="E327" s="1"/>
  <c r="G183" i="107"/>
  <c r="H183"/>
  <c r="F183"/>
  <c r="F175"/>
  <c r="F174" s="1"/>
  <c r="E164" i="109"/>
  <c r="E163" s="1"/>
  <c r="E168"/>
  <c r="E167" s="1"/>
  <c r="E170"/>
  <c r="E169" s="1"/>
  <c r="E174"/>
  <c r="E173" s="1"/>
  <c r="F164"/>
  <c r="F163" s="1"/>
  <c r="F168"/>
  <c r="F167" s="1"/>
  <c r="F170"/>
  <c r="F169" s="1"/>
  <c r="F174"/>
  <c r="F173" s="1"/>
  <c r="D168"/>
  <c r="D167" s="1"/>
  <c r="D170"/>
  <c r="D169" s="1"/>
  <c r="D174"/>
  <c r="D173" s="1"/>
  <c r="F204" i="108"/>
  <c r="F203" s="1"/>
  <c r="F206"/>
  <c r="F205" s="1"/>
  <c r="F208"/>
  <c r="F207" s="1"/>
  <c r="F210"/>
  <c r="F209" s="1"/>
  <c r="F212"/>
  <c r="F211" s="1"/>
  <c r="F216"/>
  <c r="F215" s="1"/>
  <c r="G204"/>
  <c r="G203" s="1"/>
  <c r="G206"/>
  <c r="G205" s="1"/>
  <c r="G208"/>
  <c r="G207" s="1"/>
  <c r="G210"/>
  <c r="G209" s="1"/>
  <c r="G212"/>
  <c r="G211" s="1"/>
  <c r="G216"/>
  <c r="G215" s="1"/>
  <c r="E208"/>
  <c r="E207" s="1"/>
  <c r="E210"/>
  <c r="E209" s="1"/>
  <c r="E212"/>
  <c r="E211" s="1"/>
  <c r="E216"/>
  <c r="E215" s="1"/>
  <c r="F158" i="107"/>
  <c r="F157" s="1"/>
  <c r="E214" i="108" s="1"/>
  <c r="E213" s="1"/>
  <c r="G159" i="107"/>
  <c r="H159"/>
  <c r="F159"/>
  <c r="E186" i="109"/>
  <c r="E185" s="1"/>
  <c r="F186"/>
  <c r="F185" s="1"/>
  <c r="D186"/>
  <c r="D185" s="1"/>
  <c r="G91" i="107"/>
  <c r="E184" i="109"/>
  <c r="E183" s="1"/>
  <c r="H91" i="107"/>
  <c r="F184" i="109"/>
  <c r="F183" s="1"/>
  <c r="F96" i="107"/>
  <c r="D184" i="109" s="1"/>
  <c r="D183" s="1"/>
  <c r="F138" i="108"/>
  <c r="F137" s="1"/>
  <c r="F142"/>
  <c r="F141" s="1"/>
  <c r="F144"/>
  <c r="F143" s="1"/>
  <c r="G138"/>
  <c r="G137" s="1"/>
  <c r="G142"/>
  <c r="G141" s="1"/>
  <c r="G144"/>
  <c r="G143" s="1"/>
  <c r="E144"/>
  <c r="E143" s="1"/>
  <c r="G97" i="107"/>
  <c r="G95"/>
  <c r="H97"/>
  <c r="H95"/>
  <c r="F97"/>
  <c r="E185" i="108"/>
  <c r="E184" s="1"/>
  <c r="E183" s="1"/>
  <c r="E182" s="1"/>
  <c r="G283" i="107"/>
  <c r="G282" s="1"/>
  <c r="E274" i="109" s="1"/>
  <c r="G306" i="107"/>
  <c r="H283"/>
  <c r="H282" s="1"/>
  <c r="F274" i="109" s="1"/>
  <c r="H306" i="107"/>
  <c r="F283"/>
  <c r="E87" i="108" s="1"/>
  <c r="E86" s="1"/>
  <c r="F306" i="107"/>
  <c r="F181" i="108"/>
  <c r="F180" s="1"/>
  <c r="F177"/>
  <c r="F176" s="1"/>
  <c r="F179"/>
  <c r="F178" s="1"/>
  <c r="F185"/>
  <c r="F184" s="1"/>
  <c r="F183" s="1"/>
  <c r="F182" s="1"/>
  <c r="G181"/>
  <c r="G180" s="1"/>
  <c r="G177"/>
  <c r="G176" s="1"/>
  <c r="G179"/>
  <c r="G178" s="1"/>
  <c r="G185"/>
  <c r="G184" s="1"/>
  <c r="G183" s="1"/>
  <c r="G182" s="1"/>
  <c r="G284" i="107"/>
  <c r="E276" i="109" s="1"/>
  <c r="E275" s="1"/>
  <c r="G286" i="107"/>
  <c r="E278" i="109" s="1"/>
  <c r="E277" s="1"/>
  <c r="G293" i="107"/>
  <c r="E289" i="109" s="1"/>
  <c r="E288" s="1"/>
  <c r="E287" s="1"/>
  <c r="F73" i="110" s="1"/>
  <c r="F72" s="1"/>
  <c r="G300" i="107"/>
  <c r="G299" s="1"/>
  <c r="G298" s="1"/>
  <c r="G297" s="1"/>
  <c r="G296" s="1"/>
  <c r="G312"/>
  <c r="G314"/>
  <c r="H284"/>
  <c r="F276" i="109" s="1"/>
  <c r="F275" s="1"/>
  <c r="H286" i="107"/>
  <c r="F278" i="109" s="1"/>
  <c r="F277" s="1"/>
  <c r="H293" i="107"/>
  <c r="H300"/>
  <c r="H299" s="1"/>
  <c r="H298" s="1"/>
  <c r="H297" s="1"/>
  <c r="H296" s="1"/>
  <c r="H312"/>
  <c r="F144" i="109" s="1"/>
  <c r="F143" s="1"/>
  <c r="H314" i="107"/>
  <c r="F146" i="109" s="1"/>
  <c r="F145" s="1"/>
  <c r="F284" i="107"/>
  <c r="D276" i="109" s="1"/>
  <c r="D275" s="1"/>
  <c r="F293" i="107"/>
  <c r="F300"/>
  <c r="F299" s="1"/>
  <c r="F298" s="1"/>
  <c r="F297" s="1"/>
  <c r="F296" s="1"/>
  <c r="F312"/>
  <c r="F314"/>
  <c r="D146" i="109" s="1"/>
  <c r="D145" s="1"/>
  <c r="F414" i="107"/>
  <c r="F444"/>
  <c r="F34"/>
  <c r="D216" i="109" s="1"/>
  <c r="D215" s="1"/>
  <c r="F86" i="107"/>
  <c r="F60"/>
  <c r="D268" i="109" s="1"/>
  <c r="D267" s="1"/>
  <c r="G414" i="107"/>
  <c r="E58" i="109" s="1"/>
  <c r="E57" s="1"/>
  <c r="G444" i="107"/>
  <c r="E60" i="109" s="1"/>
  <c r="E59" s="1"/>
  <c r="G28" i="107"/>
  <c r="G34"/>
  <c r="G86"/>
  <c r="E176" i="109" s="1"/>
  <c r="E175" s="1"/>
  <c r="G73" i="107"/>
  <c r="E266" i="109" s="1"/>
  <c r="E265" s="1"/>
  <c r="G60" i="107"/>
  <c r="H414"/>
  <c r="F58" i="109" s="1"/>
  <c r="F57" s="1"/>
  <c r="H444" i="107"/>
  <c r="F60" i="109" s="1"/>
  <c r="F59" s="1"/>
  <c r="H28" i="107"/>
  <c r="H34"/>
  <c r="H33" s="1"/>
  <c r="H32" s="1"/>
  <c r="H31" s="1"/>
  <c r="H86"/>
  <c r="H73"/>
  <c r="H60"/>
  <c r="E132" i="109"/>
  <c r="E131" s="1"/>
  <c r="F132"/>
  <c r="F131" s="1"/>
  <c r="E130"/>
  <c r="E129" s="1"/>
  <c r="F130"/>
  <c r="F129" s="1"/>
  <c r="G128" i="107"/>
  <c r="E134" i="109" s="1"/>
  <c r="E133" s="1"/>
  <c r="H128" i="107"/>
  <c r="F134" i="109" s="1"/>
  <c r="F133" s="1"/>
  <c r="G124" i="107"/>
  <c r="G126"/>
  <c r="H124"/>
  <c r="H126"/>
  <c r="G135"/>
  <c r="E16" i="128" s="1"/>
  <c r="G140" i="107"/>
  <c r="E17" i="128" s="1"/>
  <c r="G147" i="107"/>
  <c r="E162" i="109" s="1"/>
  <c r="E161" s="1"/>
  <c r="G149" i="107"/>
  <c r="G151"/>
  <c r="E166" i="109" s="1"/>
  <c r="E165" s="1"/>
  <c r="G153" i="107"/>
  <c r="G155"/>
  <c r="G157"/>
  <c r="G17"/>
  <c r="G16" s="1"/>
  <c r="G15" s="1"/>
  <c r="G14" s="1"/>
  <c r="G22"/>
  <c r="E262" i="109" s="1"/>
  <c r="E261" s="1"/>
  <c r="G26" i="107"/>
  <c r="G39"/>
  <c r="G41"/>
  <c r="F63" i="108" s="1"/>
  <c r="F62" s="1"/>
  <c r="G46" i="107"/>
  <c r="G48"/>
  <c r="E223" i="109" s="1"/>
  <c r="E222" s="1"/>
  <c r="G51" i="107"/>
  <c r="G50" s="1"/>
  <c r="G56"/>
  <c r="G58"/>
  <c r="G71"/>
  <c r="G80"/>
  <c r="G79" s="1"/>
  <c r="G78" s="1"/>
  <c r="G77" s="1"/>
  <c r="G109"/>
  <c r="G111"/>
  <c r="G114"/>
  <c r="G118"/>
  <c r="G168"/>
  <c r="G167" s="1"/>
  <c r="G166" s="1"/>
  <c r="G165" s="1"/>
  <c r="G164" s="1"/>
  <c r="G174"/>
  <c r="E88" i="109" s="1"/>
  <c r="E87" s="1"/>
  <c r="G176" i="107"/>
  <c r="E90" i="109" s="1"/>
  <c r="E89" s="1"/>
  <c r="E92"/>
  <c r="E91" s="1"/>
  <c r="G181" i="107"/>
  <c r="E94" i="109" s="1"/>
  <c r="E93" s="1"/>
  <c r="G185" i="107"/>
  <c r="E98" i="109" s="1"/>
  <c r="E97" s="1"/>
  <c r="G189" i="107"/>
  <c r="E104" i="109" s="1"/>
  <c r="E103" s="1"/>
  <c r="G187" i="107"/>
  <c r="E102" i="109" s="1"/>
  <c r="E101" s="1"/>
  <c r="G200" i="107"/>
  <c r="E113" i="109" s="1"/>
  <c r="E112" s="1"/>
  <c r="E111" s="1"/>
  <c r="F23" i="110" s="1"/>
  <c r="F22" s="1"/>
  <c r="G209" i="107"/>
  <c r="E255" i="109" s="1"/>
  <c r="E254" s="1"/>
  <c r="G214" i="107"/>
  <c r="G217"/>
  <c r="G219"/>
  <c r="E249" i="109" s="1"/>
  <c r="E248" s="1"/>
  <c r="G221" i="107"/>
  <c r="E251" i="109" s="1"/>
  <c r="E250" s="1"/>
  <c r="G223" i="107"/>
  <c r="E253" i="109" s="1"/>
  <c r="E252" s="1"/>
  <c r="G225" i="107"/>
  <c r="E257" i="109" s="1"/>
  <c r="E256" s="1"/>
  <c r="G231" i="107"/>
  <c r="G230" s="1"/>
  <c r="G229" s="1"/>
  <c r="G228" s="1"/>
  <c r="G236"/>
  <c r="G238"/>
  <c r="G249"/>
  <c r="E304" i="109" s="1"/>
  <c r="E303" s="1"/>
  <c r="E302" s="1"/>
  <c r="F82" i="110" s="1"/>
  <c r="F81" s="1"/>
  <c r="G255" i="107"/>
  <c r="G260"/>
  <c r="E293" i="109" s="1"/>
  <c r="E292" s="1"/>
  <c r="G265" i="107"/>
  <c r="G264" s="1"/>
  <c r="G275"/>
  <c r="G274" s="1"/>
  <c r="G273" s="1"/>
  <c r="G272" s="1"/>
  <c r="G271" s="1"/>
  <c r="G321"/>
  <c r="G323"/>
  <c r="E325" i="109" s="1"/>
  <c r="E324" s="1"/>
  <c r="G327" i="107"/>
  <c r="E327" i="109" s="1"/>
  <c r="E326" s="1"/>
  <c r="G340" i="107"/>
  <c r="G339" s="1"/>
  <c r="G338" s="1"/>
  <c r="G337" s="1"/>
  <c r="G348"/>
  <c r="G350"/>
  <c r="F288" i="108" s="1"/>
  <c r="F287" s="1"/>
  <c r="G352" i="107"/>
  <c r="G354"/>
  <c r="E69" i="109" s="1"/>
  <c r="E68" s="1"/>
  <c r="G356" i="107"/>
  <c r="E71" i="109" s="1"/>
  <c r="E70" s="1"/>
  <c r="G358" i="107"/>
  <c r="E73" i="109" s="1"/>
  <c r="E72" s="1"/>
  <c r="G360" i="107"/>
  <c r="E75" i="109" s="1"/>
  <c r="E74" s="1"/>
  <c r="G362" i="107"/>
  <c r="E77" i="109" s="1"/>
  <c r="E76" s="1"/>
  <c r="G383" i="107"/>
  <c r="E119" i="109" s="1"/>
  <c r="E118" s="1"/>
  <c r="G385" i="107"/>
  <c r="G393"/>
  <c r="E126" i="109" s="1"/>
  <c r="E125" s="1"/>
  <c r="E124" s="1"/>
  <c r="F28" i="110" s="1"/>
  <c r="F27" s="1"/>
  <c r="G334" i="107"/>
  <c r="G333" s="1"/>
  <c r="G332" s="1"/>
  <c r="G331" s="1"/>
  <c r="G330" s="1"/>
  <c r="G368"/>
  <c r="E137" i="109" s="1"/>
  <c r="E136" s="1"/>
  <c r="G402" i="107"/>
  <c r="G404"/>
  <c r="E27" i="109" s="1"/>
  <c r="E26" s="1"/>
  <c r="G406" i="107"/>
  <c r="E29" i="109" s="1"/>
  <c r="E28" s="1"/>
  <c r="G408" i="107"/>
  <c r="E31" i="109" s="1"/>
  <c r="E30" s="1"/>
  <c r="G422" i="107"/>
  <c r="G424"/>
  <c r="G426"/>
  <c r="E25" i="109" s="1"/>
  <c r="E24" s="1"/>
  <c r="G428" i="107"/>
  <c r="E33" i="109" s="1"/>
  <c r="E32" s="1"/>
  <c r="G430" i="107"/>
  <c r="E35" i="109" s="1"/>
  <c r="E34" s="1"/>
  <c r="G432" i="107"/>
  <c r="E37" i="109" s="1"/>
  <c r="E36" s="1"/>
  <c r="G434" i="107"/>
  <c r="E39" i="109" s="1"/>
  <c r="E38" s="1"/>
  <c r="G457" i="107"/>
  <c r="E80" i="109" s="1"/>
  <c r="E79" s="1"/>
  <c r="G461" i="107"/>
  <c r="G466"/>
  <c r="F313" i="108" s="1"/>
  <c r="G471" i="107"/>
  <c r="E15" i="109" s="1"/>
  <c r="E14" s="1"/>
  <c r="G478" i="107"/>
  <c r="E56" i="109" s="1"/>
  <c r="E55" s="1"/>
  <c r="H135" i="107"/>
  <c r="F16" i="128" s="1"/>
  <c r="H140" i="107"/>
  <c r="F17" i="128" s="1"/>
  <c r="H147" i="107"/>
  <c r="F162" i="109" s="1"/>
  <c r="F161" s="1"/>
  <c r="H149" i="107"/>
  <c r="H151"/>
  <c r="F166" i="109" s="1"/>
  <c r="F165" s="1"/>
  <c r="H153" i="107"/>
  <c r="H155"/>
  <c r="H157"/>
  <c r="F172" i="109" s="1"/>
  <c r="F171" s="1"/>
  <c r="H17" i="107"/>
  <c r="H16" s="1"/>
  <c r="H15" s="1"/>
  <c r="H14" s="1"/>
  <c r="H22"/>
  <c r="F262" i="109" s="1"/>
  <c r="F261" s="1"/>
  <c r="H26" i="107"/>
  <c r="H39"/>
  <c r="H41"/>
  <c r="H46"/>
  <c r="F221" i="109" s="1"/>
  <c r="F220" s="1"/>
  <c r="H48" i="107"/>
  <c r="H51"/>
  <c r="H50" s="1"/>
  <c r="H56"/>
  <c r="H58"/>
  <c r="H71"/>
  <c r="H80"/>
  <c r="F229" i="109" s="1"/>
  <c r="F228" s="1"/>
  <c r="F227" s="1"/>
  <c r="G62" i="110" s="1"/>
  <c r="G61" s="1"/>
  <c r="H109" i="107"/>
  <c r="H111"/>
  <c r="H114"/>
  <c r="H118"/>
  <c r="F208" i="109" s="1"/>
  <c r="F207" s="1"/>
  <c r="H168" i="107"/>
  <c r="H167" s="1"/>
  <c r="H166" s="1"/>
  <c r="H165" s="1"/>
  <c r="H164" s="1"/>
  <c r="H174"/>
  <c r="H176"/>
  <c r="F90" i="109" s="1"/>
  <c r="F89" s="1"/>
  <c r="F92"/>
  <c r="F91" s="1"/>
  <c r="H181" i="107"/>
  <c r="F94" i="109" s="1"/>
  <c r="F93" s="1"/>
  <c r="H185" i="107"/>
  <c r="F98" i="109" s="1"/>
  <c r="F97" s="1"/>
  <c r="H189" i="107"/>
  <c r="F104" i="109" s="1"/>
  <c r="F103" s="1"/>
  <c r="H187" i="107"/>
  <c r="F102" i="109" s="1"/>
  <c r="F101" s="1"/>
  <c r="H200" i="107"/>
  <c r="F113" i="109" s="1"/>
  <c r="F112" s="1"/>
  <c r="F111" s="1"/>
  <c r="G23" i="110" s="1"/>
  <c r="G22" s="1"/>
  <c r="H209" i="107"/>
  <c r="F255" i="109" s="1"/>
  <c r="F254" s="1"/>
  <c r="H214" i="107"/>
  <c r="H213" s="1"/>
  <c r="H217"/>
  <c r="F247" i="109" s="1"/>
  <c r="F246" s="1"/>
  <c r="H219" i="107"/>
  <c r="H221"/>
  <c r="F251" i="109" s="1"/>
  <c r="F250" s="1"/>
  <c r="H223" i="107"/>
  <c r="F253" i="109" s="1"/>
  <c r="F252" s="1"/>
  <c r="H225" i="107"/>
  <c r="F257" i="109" s="1"/>
  <c r="F256" s="1"/>
  <c r="H231" i="107"/>
  <c r="H230" s="1"/>
  <c r="H229" s="1"/>
  <c r="H228" s="1"/>
  <c r="H236"/>
  <c r="H238"/>
  <c r="H249"/>
  <c r="F304" i="109" s="1"/>
  <c r="F303" s="1"/>
  <c r="F302" s="1"/>
  <c r="G82" i="110" s="1"/>
  <c r="G81" s="1"/>
  <c r="H255" i="107"/>
  <c r="H254" s="1"/>
  <c r="H253" s="1"/>
  <c r="H260"/>
  <c r="F293" i="109" s="1"/>
  <c r="F292" s="1"/>
  <c r="H265" i="107"/>
  <c r="H275"/>
  <c r="F298" i="109" s="1"/>
  <c r="F297" s="1"/>
  <c r="F296" s="1"/>
  <c r="G78" i="110" s="1"/>
  <c r="G77" s="1"/>
  <c r="H321" i="107"/>
  <c r="H323"/>
  <c r="F325" i="109" s="1"/>
  <c r="F324" s="1"/>
  <c r="H327" i="107"/>
  <c r="F327" i="109" s="1"/>
  <c r="F326" s="1"/>
  <c r="H340" i="107"/>
  <c r="H348"/>
  <c r="H350"/>
  <c r="F65" i="109" s="1"/>
  <c r="F64" s="1"/>
  <c r="H352" i="107"/>
  <c r="H354"/>
  <c r="F69" i="109" s="1"/>
  <c r="F68" s="1"/>
  <c r="H356" i="107"/>
  <c r="F71" i="109" s="1"/>
  <c r="F70" s="1"/>
  <c r="H358" i="107"/>
  <c r="F73" i="109" s="1"/>
  <c r="F72" s="1"/>
  <c r="H360" i="107"/>
  <c r="F75" i="109" s="1"/>
  <c r="F74" s="1"/>
  <c r="H362" i="107"/>
  <c r="F77" i="109" s="1"/>
  <c r="F76" s="1"/>
  <c r="H383" i="107"/>
  <c r="F119" i="109" s="1"/>
  <c r="F118" s="1"/>
  <c r="H385" i="107"/>
  <c r="F123" i="109" s="1"/>
  <c r="F122" s="1"/>
  <c r="H393" i="107"/>
  <c r="F126" i="109" s="1"/>
  <c r="F125" s="1"/>
  <c r="F124" s="1"/>
  <c r="G28" i="110" s="1"/>
  <c r="G27" s="1"/>
  <c r="H334" i="107"/>
  <c r="H333" s="1"/>
  <c r="H332" s="1"/>
  <c r="H331" s="1"/>
  <c r="H330" s="1"/>
  <c r="H368"/>
  <c r="F137" i="109" s="1"/>
  <c r="F136" s="1"/>
  <c r="H402" i="107"/>
  <c r="H404"/>
  <c r="F27" i="109" s="1"/>
  <c r="F26" s="1"/>
  <c r="H406" i="107"/>
  <c r="H408"/>
  <c r="F31" i="109" s="1"/>
  <c r="F30" s="1"/>
  <c r="H422" i="107"/>
  <c r="H424"/>
  <c r="H426"/>
  <c r="F25" i="109" s="1"/>
  <c r="F24" s="1"/>
  <c r="H428" i="107"/>
  <c r="F33" i="109" s="1"/>
  <c r="F32" s="1"/>
  <c r="H430" i="107"/>
  <c r="F35" i="109" s="1"/>
  <c r="F34" s="1"/>
  <c r="H432" i="107"/>
  <c r="F37" i="109" s="1"/>
  <c r="F36" s="1"/>
  <c r="H434" i="107"/>
  <c r="F39" i="109" s="1"/>
  <c r="F38" s="1"/>
  <c r="H457" i="107"/>
  <c r="F80" i="109" s="1"/>
  <c r="F79" s="1"/>
  <c r="H461" i="107"/>
  <c r="H460" s="1"/>
  <c r="H466"/>
  <c r="G313" i="108" s="1"/>
  <c r="H471" i="107"/>
  <c r="F15" i="109" s="1"/>
  <c r="F14" s="1"/>
  <c r="H478" i="107"/>
  <c r="F56" i="109" s="1"/>
  <c r="F55" s="1"/>
  <c r="F135" i="107"/>
  <c r="D16" i="128" s="1"/>
  <c r="F140" i="107"/>
  <c r="F151"/>
  <c r="D166" i="109" s="1"/>
  <c r="D165" s="1"/>
  <c r="F153" i="107"/>
  <c r="F155"/>
  <c r="F17"/>
  <c r="D260" i="109" s="1"/>
  <c r="D259" s="1"/>
  <c r="F26" i="107"/>
  <c r="F46"/>
  <c r="D221" i="109" s="1"/>
  <c r="D220" s="1"/>
  <c r="F48" i="107"/>
  <c r="D223" i="109" s="1"/>
  <c r="D222" s="1"/>
  <c r="F51" i="107"/>
  <c r="F56"/>
  <c r="E77" i="108" s="1"/>
  <c r="F58" i="107"/>
  <c r="F71"/>
  <c r="F80"/>
  <c r="F79" s="1"/>
  <c r="F78" s="1"/>
  <c r="F77" s="1"/>
  <c r="F109"/>
  <c r="F111"/>
  <c r="F114"/>
  <c r="F118"/>
  <c r="F168"/>
  <c r="F167" s="1"/>
  <c r="F166" s="1"/>
  <c r="F165" s="1"/>
  <c r="F164" s="1"/>
  <c r="F176"/>
  <c r="D90" i="109" s="1"/>
  <c r="D89" s="1"/>
  <c r="D92"/>
  <c r="D91" s="1"/>
  <c r="F181" i="107"/>
  <c r="D94" i="109" s="1"/>
  <c r="D93" s="1"/>
  <c r="F185" i="107"/>
  <c r="D98" i="109" s="1"/>
  <c r="D97" s="1"/>
  <c r="F189" i="107"/>
  <c r="D104" i="109" s="1"/>
  <c r="D103" s="1"/>
  <c r="F187" i="107"/>
  <c r="D102" i="109" s="1"/>
  <c r="D101" s="1"/>
  <c r="F209" i="107"/>
  <c r="F208" s="1"/>
  <c r="F207" s="1"/>
  <c r="F206" s="1"/>
  <c r="F214"/>
  <c r="D234" i="109" s="1"/>
  <c r="D233" s="1"/>
  <c r="F217" i="107"/>
  <c r="F219"/>
  <c r="D249" i="109" s="1"/>
  <c r="D248" s="1"/>
  <c r="F221" i="107"/>
  <c r="D251" i="109" s="1"/>
  <c r="D250" s="1"/>
  <c r="F223" i="107"/>
  <c r="D253" i="109" s="1"/>
  <c r="D252" s="1"/>
  <c r="F225" i="107"/>
  <c r="D257" i="109" s="1"/>
  <c r="D256" s="1"/>
  <c r="F231" i="107"/>
  <c r="F230" s="1"/>
  <c r="F229" s="1"/>
  <c r="F228" s="1"/>
  <c r="F236"/>
  <c r="F238"/>
  <c r="F255"/>
  <c r="F275"/>
  <c r="F274" s="1"/>
  <c r="F273" s="1"/>
  <c r="F272" s="1"/>
  <c r="F271" s="1"/>
  <c r="F321"/>
  <c r="D323" i="109" s="1"/>
  <c r="D322" s="1"/>
  <c r="F340" i="107"/>
  <c r="D121" i="109" s="1"/>
  <c r="D120" s="1"/>
  <c r="F348" i="107"/>
  <c r="F350"/>
  <c r="E288" i="108" s="1"/>
  <c r="E287" s="1"/>
  <c r="F352" i="107"/>
  <c r="F354"/>
  <c r="D69" i="109" s="1"/>
  <c r="D68" s="1"/>
  <c r="F356" i="107"/>
  <c r="D71" i="109" s="1"/>
  <c r="D70" s="1"/>
  <c r="F358" i="107"/>
  <c r="D73" i="109" s="1"/>
  <c r="D72" s="1"/>
  <c r="F360" i="107"/>
  <c r="D75" i="109" s="1"/>
  <c r="D74" s="1"/>
  <c r="F362" i="107"/>
  <c r="D77" i="109" s="1"/>
  <c r="D76" s="1"/>
  <c r="F383" i="107"/>
  <c r="D119" i="109" s="1"/>
  <c r="D118" s="1"/>
  <c r="F385" i="107"/>
  <c r="D123" i="109" s="1"/>
  <c r="D122" s="1"/>
  <c r="F393" i="107"/>
  <c r="D126" i="109" s="1"/>
  <c r="D125" s="1"/>
  <c r="D124" s="1"/>
  <c r="E28" i="110" s="1"/>
  <c r="E27" s="1"/>
  <c r="F334" i="107"/>
  <c r="D201" i="109" s="1"/>
  <c r="D200" s="1"/>
  <c r="F368" i="107"/>
  <c r="F406"/>
  <c r="D29" i="109" s="1"/>
  <c r="D28" s="1"/>
  <c r="F408" i="107"/>
  <c r="D31" i="109" s="1"/>
  <c r="D30" s="1"/>
  <c r="F422" i="107"/>
  <c r="F424"/>
  <c r="F426"/>
  <c r="D25" i="109" s="1"/>
  <c r="D24" s="1"/>
  <c r="F428" i="107"/>
  <c r="D33" i="109" s="1"/>
  <c r="D32" s="1"/>
  <c r="F430" i="107"/>
  <c r="D35" i="109" s="1"/>
  <c r="D34" s="1"/>
  <c r="F432" i="107"/>
  <c r="D37" i="109" s="1"/>
  <c r="D36" s="1"/>
  <c r="F434" i="107"/>
  <c r="D39" i="109" s="1"/>
  <c r="D38" s="1"/>
  <c r="F457" i="107"/>
  <c r="F461"/>
  <c r="E308" i="108" s="1"/>
  <c r="F466" i="107"/>
  <c r="F464" s="1"/>
  <c r="D84" i="109" s="1"/>
  <c r="D83" s="1"/>
  <c r="F471" i="107"/>
  <c r="D15" i="109" s="1"/>
  <c r="D14" s="1"/>
  <c r="F478" i="107"/>
  <c r="F76" i="108"/>
  <c r="G76"/>
  <c r="E76"/>
  <c r="F82"/>
  <c r="F83"/>
  <c r="G82"/>
  <c r="G83"/>
  <c r="E82"/>
  <c r="E83"/>
  <c r="F120"/>
  <c r="F122"/>
  <c r="F121"/>
  <c r="G120"/>
  <c r="G122"/>
  <c r="G121"/>
  <c r="E120"/>
  <c r="D63" i="109"/>
  <c r="D62" s="1"/>
  <c r="D67"/>
  <c r="D66" s="1"/>
  <c r="E280"/>
  <c r="E279" s="1"/>
  <c r="F280"/>
  <c r="F279" s="1"/>
  <c r="D280"/>
  <c r="D279" s="1"/>
  <c r="E212"/>
  <c r="E211" s="1"/>
  <c r="E214"/>
  <c r="E213" s="1"/>
  <c r="F212"/>
  <c r="F211" s="1"/>
  <c r="F214"/>
  <c r="F213" s="1"/>
  <c r="E204"/>
  <c r="E203" s="1"/>
  <c r="F204"/>
  <c r="F203" s="1"/>
  <c r="D204"/>
  <c r="D203" s="1"/>
  <c r="E197"/>
  <c r="E196" s="1"/>
  <c r="F197"/>
  <c r="F196" s="1"/>
  <c r="D197"/>
  <c r="D196" s="1"/>
  <c r="E152"/>
  <c r="E151" s="1"/>
  <c r="F152"/>
  <c r="F151" s="1"/>
  <c r="D152"/>
  <c r="D151" s="1"/>
  <c r="E63"/>
  <c r="E62" s="1"/>
  <c r="E67"/>
  <c r="E66" s="1"/>
  <c r="F63"/>
  <c r="F62" s="1"/>
  <c r="F67"/>
  <c r="F66" s="1"/>
  <c r="F441" i="108"/>
  <c r="F440" s="1"/>
  <c r="F439" s="1"/>
  <c r="F438" s="1"/>
  <c r="F437" s="1"/>
  <c r="G441"/>
  <c r="G440" s="1"/>
  <c r="G439" s="1"/>
  <c r="G438" s="1"/>
  <c r="G437" s="1"/>
  <c r="G436" s="1"/>
  <c r="E441"/>
  <c r="E440" s="1"/>
  <c r="E439" s="1"/>
  <c r="E438" s="1"/>
  <c r="E437" s="1"/>
  <c r="F424"/>
  <c r="F423" s="1"/>
  <c r="F422" s="1"/>
  <c r="F421" s="1"/>
  <c r="F420" s="1"/>
  <c r="G424"/>
  <c r="G423" s="1"/>
  <c r="G422" s="1"/>
  <c r="G421" s="1"/>
  <c r="G420" s="1"/>
  <c r="F429"/>
  <c r="F428" s="1"/>
  <c r="F431"/>
  <c r="F430" s="1"/>
  <c r="G429"/>
  <c r="G428" s="1"/>
  <c r="G431"/>
  <c r="G430" s="1"/>
  <c r="E429"/>
  <c r="E428" s="1"/>
  <c r="E431"/>
  <c r="E430" s="1"/>
  <c r="E424"/>
  <c r="E423" s="1"/>
  <c r="E422" s="1"/>
  <c r="E421" s="1"/>
  <c r="E420" s="1"/>
  <c r="F402"/>
  <c r="F403"/>
  <c r="F406"/>
  <c r="F405" s="1"/>
  <c r="F408"/>
  <c r="F407" s="1"/>
  <c r="G402"/>
  <c r="G403"/>
  <c r="G406"/>
  <c r="G405" s="1"/>
  <c r="G408"/>
  <c r="G407" s="1"/>
  <c r="F416"/>
  <c r="F417"/>
  <c r="F418"/>
  <c r="G416"/>
  <c r="G417"/>
  <c r="G418"/>
  <c r="E416"/>
  <c r="E417"/>
  <c r="E418"/>
  <c r="E403"/>
  <c r="E406"/>
  <c r="E405" s="1"/>
  <c r="E408"/>
  <c r="E407" s="1"/>
  <c r="F354"/>
  <c r="F353" s="1"/>
  <c r="F352" s="1"/>
  <c r="F351" s="1"/>
  <c r="F350" s="1"/>
  <c r="D40" i="2" s="1"/>
  <c r="G354" i="108"/>
  <c r="G353" s="1"/>
  <c r="G352" s="1"/>
  <c r="G351" s="1"/>
  <c r="G350" s="1"/>
  <c r="F359"/>
  <c r="F358" s="1"/>
  <c r="F365"/>
  <c r="F364" s="1"/>
  <c r="F376"/>
  <c r="F375" s="1"/>
  <c r="F378"/>
  <c r="F377" s="1"/>
  <c r="F380"/>
  <c r="F379" s="1"/>
  <c r="F382"/>
  <c r="F381" s="1"/>
  <c r="F384"/>
  <c r="F383" s="1"/>
  <c r="G359"/>
  <c r="G358" s="1"/>
  <c r="G365"/>
  <c r="G364" s="1"/>
  <c r="G376"/>
  <c r="G375" s="1"/>
  <c r="G378"/>
  <c r="G377" s="1"/>
  <c r="G380"/>
  <c r="G379" s="1"/>
  <c r="G382"/>
  <c r="G381" s="1"/>
  <c r="G384"/>
  <c r="G383" s="1"/>
  <c r="F389"/>
  <c r="F388" s="1"/>
  <c r="F387" s="1"/>
  <c r="F386" s="1"/>
  <c r="F393"/>
  <c r="F392" s="1"/>
  <c r="F395"/>
  <c r="F394" s="1"/>
  <c r="G389"/>
  <c r="G388" s="1"/>
  <c r="G387" s="1"/>
  <c r="G386" s="1"/>
  <c r="G393"/>
  <c r="G392" s="1"/>
  <c r="G395"/>
  <c r="G394" s="1"/>
  <c r="E389"/>
  <c r="E388" s="1"/>
  <c r="E387" s="1"/>
  <c r="E386" s="1"/>
  <c r="E393"/>
  <c r="E392" s="1"/>
  <c r="E395"/>
  <c r="E394" s="1"/>
  <c r="E359"/>
  <c r="E358" s="1"/>
  <c r="E365"/>
  <c r="E364" s="1"/>
  <c r="E376"/>
  <c r="E375" s="1"/>
  <c r="E378"/>
  <c r="E377" s="1"/>
  <c r="E380"/>
  <c r="E379" s="1"/>
  <c r="E382"/>
  <c r="E381" s="1"/>
  <c r="E384"/>
  <c r="E383" s="1"/>
  <c r="E354"/>
  <c r="E353" s="1"/>
  <c r="E352" s="1"/>
  <c r="E351" s="1"/>
  <c r="E350" s="1"/>
  <c r="F319"/>
  <c r="F318" s="1"/>
  <c r="F321"/>
  <c r="F320" s="1"/>
  <c r="F323"/>
  <c r="F322" s="1"/>
  <c r="F326"/>
  <c r="F325" s="1"/>
  <c r="F330"/>
  <c r="F329" s="1"/>
  <c r="F332"/>
  <c r="F331" s="1"/>
  <c r="F334"/>
  <c r="F335"/>
  <c r="F336"/>
  <c r="F345"/>
  <c r="F344" s="1"/>
  <c r="F343" s="1"/>
  <c r="G319"/>
  <c r="G318" s="1"/>
  <c r="G321"/>
  <c r="G320" s="1"/>
  <c r="G323"/>
  <c r="G322" s="1"/>
  <c r="G326"/>
  <c r="G325" s="1"/>
  <c r="G330"/>
  <c r="G329" s="1"/>
  <c r="G332"/>
  <c r="G331" s="1"/>
  <c r="G334"/>
  <c r="G335"/>
  <c r="G336"/>
  <c r="G345"/>
  <c r="G344" s="1"/>
  <c r="G343" s="1"/>
  <c r="E321"/>
  <c r="E320" s="1"/>
  <c r="E323"/>
  <c r="E322" s="1"/>
  <c r="E326"/>
  <c r="E325" s="1"/>
  <c r="E330"/>
  <c r="E329" s="1"/>
  <c r="E332"/>
  <c r="E331" s="1"/>
  <c r="E334"/>
  <c r="E335"/>
  <c r="E336"/>
  <c r="F225"/>
  <c r="F224" s="1"/>
  <c r="F227"/>
  <c r="F226" s="1"/>
  <c r="F229"/>
  <c r="F228" s="1"/>
  <c r="F231"/>
  <c r="F230" s="1"/>
  <c r="F237"/>
  <c r="F236" s="1"/>
  <c r="G225"/>
  <c r="G224" s="1"/>
  <c r="G227"/>
  <c r="G226" s="1"/>
  <c r="G229"/>
  <c r="G228" s="1"/>
  <c r="G231"/>
  <c r="G230" s="1"/>
  <c r="G237"/>
  <c r="G236" s="1"/>
  <c r="F245"/>
  <c r="F244" s="1"/>
  <c r="F247"/>
  <c r="F246" s="1"/>
  <c r="F249"/>
  <c r="F248" s="1"/>
  <c r="F251"/>
  <c r="F250" s="1"/>
  <c r="F253"/>
  <c r="F252" s="1"/>
  <c r="F255"/>
  <c r="F254" s="1"/>
  <c r="F257"/>
  <c r="F256" s="1"/>
  <c r="F267"/>
  <c r="F266" s="1"/>
  <c r="F271"/>
  <c r="F270" s="1"/>
  <c r="F269" s="1"/>
  <c r="F268" s="1"/>
  <c r="F275"/>
  <c r="F274" s="1"/>
  <c r="F273" s="1"/>
  <c r="F272" s="1"/>
  <c r="G245"/>
  <c r="G244" s="1"/>
  <c r="G247"/>
  <c r="G246" s="1"/>
  <c r="G249"/>
  <c r="G248" s="1"/>
  <c r="G251"/>
  <c r="G250" s="1"/>
  <c r="G253"/>
  <c r="G252" s="1"/>
  <c r="G255"/>
  <c r="G254" s="1"/>
  <c r="G257"/>
  <c r="G256" s="1"/>
  <c r="G267"/>
  <c r="G266" s="1"/>
  <c r="G271"/>
  <c r="G270" s="1"/>
  <c r="G269" s="1"/>
  <c r="G268" s="1"/>
  <c r="G275"/>
  <c r="G274" s="1"/>
  <c r="G273" s="1"/>
  <c r="G272" s="1"/>
  <c r="F286"/>
  <c r="F285" s="1"/>
  <c r="F290"/>
  <c r="F289" s="1"/>
  <c r="F292"/>
  <c r="F291" s="1"/>
  <c r="F294"/>
  <c r="F293" s="1"/>
  <c r="F296"/>
  <c r="F295" s="1"/>
  <c r="F298"/>
  <c r="F297" s="1"/>
  <c r="F300"/>
  <c r="F299" s="1"/>
  <c r="G286"/>
  <c r="G285" s="1"/>
  <c r="G290"/>
  <c r="G289" s="1"/>
  <c r="G292"/>
  <c r="G291" s="1"/>
  <c r="G294"/>
  <c r="G293" s="1"/>
  <c r="G296"/>
  <c r="G295" s="1"/>
  <c r="G298"/>
  <c r="G297" s="1"/>
  <c r="G300"/>
  <c r="G299" s="1"/>
  <c r="F305"/>
  <c r="F306"/>
  <c r="F309"/>
  <c r="F310"/>
  <c r="F312"/>
  <c r="G305"/>
  <c r="G306"/>
  <c r="G309"/>
  <c r="G310"/>
  <c r="G312"/>
  <c r="E305"/>
  <c r="E306"/>
  <c r="E309"/>
  <c r="E310"/>
  <c r="E312"/>
  <c r="E286"/>
  <c r="E285" s="1"/>
  <c r="E290"/>
  <c r="E289" s="1"/>
  <c r="E292"/>
  <c r="E291" s="1"/>
  <c r="E294"/>
  <c r="E293" s="1"/>
  <c r="E296"/>
  <c r="E295" s="1"/>
  <c r="E298"/>
  <c r="E297" s="1"/>
  <c r="E300"/>
  <c r="E299" s="1"/>
  <c r="E245"/>
  <c r="E244" s="1"/>
  <c r="E247"/>
  <c r="E246" s="1"/>
  <c r="E249"/>
  <c r="E248" s="1"/>
  <c r="E251"/>
  <c r="E250" s="1"/>
  <c r="E253"/>
  <c r="E252" s="1"/>
  <c r="E255"/>
  <c r="E254" s="1"/>
  <c r="E257"/>
  <c r="E256" s="1"/>
  <c r="E267"/>
  <c r="E266" s="1"/>
  <c r="E271"/>
  <c r="E270" s="1"/>
  <c r="E269" s="1"/>
  <c r="E268" s="1"/>
  <c r="E275"/>
  <c r="E274" s="1"/>
  <c r="E273" s="1"/>
  <c r="E272" s="1"/>
  <c r="E229"/>
  <c r="E228" s="1"/>
  <c r="E231"/>
  <c r="E230" s="1"/>
  <c r="E237"/>
  <c r="E236" s="1"/>
  <c r="F192"/>
  <c r="F191" s="1"/>
  <c r="F197"/>
  <c r="F196" s="1"/>
  <c r="G192"/>
  <c r="G191" s="1"/>
  <c r="G197"/>
  <c r="G196" s="1"/>
  <c r="E192"/>
  <c r="E191" s="1"/>
  <c r="E197"/>
  <c r="E196" s="1"/>
  <c r="F133"/>
  <c r="F132" s="1"/>
  <c r="F131" s="1"/>
  <c r="F130" s="1"/>
  <c r="F129" s="1"/>
  <c r="G133"/>
  <c r="G132" s="1"/>
  <c r="G131" s="1"/>
  <c r="G130" s="1"/>
  <c r="G129" s="1"/>
  <c r="F156"/>
  <c r="F155" s="1"/>
  <c r="F158"/>
  <c r="F157" s="1"/>
  <c r="F160"/>
  <c r="F159" s="1"/>
  <c r="F163"/>
  <c r="F162" s="1"/>
  <c r="F167"/>
  <c r="F166" s="1"/>
  <c r="G156"/>
  <c r="G155" s="1"/>
  <c r="G158"/>
  <c r="G157" s="1"/>
  <c r="G160"/>
  <c r="G159" s="1"/>
  <c r="G163"/>
  <c r="G162" s="1"/>
  <c r="G167"/>
  <c r="G166" s="1"/>
  <c r="E156"/>
  <c r="E155" s="1"/>
  <c r="E158"/>
  <c r="E157" s="1"/>
  <c r="E160"/>
  <c r="E159" s="1"/>
  <c r="E163"/>
  <c r="E162" s="1"/>
  <c r="E167"/>
  <c r="E166" s="1"/>
  <c r="E133"/>
  <c r="E132" s="1"/>
  <c r="E131" s="1"/>
  <c r="E130" s="1"/>
  <c r="E129" s="1"/>
  <c r="F118"/>
  <c r="F117" s="1"/>
  <c r="G118"/>
  <c r="G117" s="1"/>
  <c r="F127"/>
  <c r="F126" s="1"/>
  <c r="F125" s="1"/>
  <c r="F124" s="1"/>
  <c r="F123" s="1"/>
  <c r="D23" i="2" s="1"/>
  <c r="G127" i="108"/>
  <c r="G126" s="1"/>
  <c r="G125" s="1"/>
  <c r="G124" s="1"/>
  <c r="G123" s="1"/>
  <c r="E23" i="2" s="1"/>
  <c r="E127" i="108"/>
  <c r="E126" s="1"/>
  <c r="E125" s="1"/>
  <c r="E124" s="1"/>
  <c r="E123" s="1"/>
  <c r="C23" i="2" s="1"/>
  <c r="E118" i="108"/>
  <c r="E117" s="1"/>
  <c r="F17"/>
  <c r="F16" s="1"/>
  <c r="F15" s="1"/>
  <c r="F14" s="1"/>
  <c r="F13" s="1"/>
  <c r="D14" i="2" s="1"/>
  <c r="G17" i="108"/>
  <c r="G16" s="1"/>
  <c r="G15" s="1"/>
  <c r="G14" s="1"/>
  <c r="G13" s="1"/>
  <c r="E14" i="2" s="1"/>
  <c r="F22" i="108"/>
  <c r="F21" s="1"/>
  <c r="F24"/>
  <c r="F25"/>
  <c r="F26"/>
  <c r="F28"/>
  <c r="F27" s="1"/>
  <c r="G22"/>
  <c r="G21" s="1"/>
  <c r="G24"/>
  <c r="G25"/>
  <c r="G26"/>
  <c r="G28"/>
  <c r="G27" s="1"/>
  <c r="F33"/>
  <c r="F34"/>
  <c r="F35"/>
  <c r="F37"/>
  <c r="F36" s="1"/>
  <c r="F39"/>
  <c r="F40"/>
  <c r="G33"/>
  <c r="G34"/>
  <c r="G35"/>
  <c r="G37"/>
  <c r="G36" s="1"/>
  <c r="G39"/>
  <c r="G40"/>
  <c r="F45"/>
  <c r="F44" s="1"/>
  <c r="F43" s="1"/>
  <c r="F42" s="1"/>
  <c r="F41" s="1"/>
  <c r="D17" i="2" s="1"/>
  <c r="G45" i="108"/>
  <c r="G44" s="1"/>
  <c r="G43" s="1"/>
  <c r="G42" s="1"/>
  <c r="G41" s="1"/>
  <c r="E17" i="2" s="1"/>
  <c r="F50" i="108"/>
  <c r="F51"/>
  <c r="F52"/>
  <c r="G50"/>
  <c r="G51"/>
  <c r="G52"/>
  <c r="F56"/>
  <c r="F55" s="1"/>
  <c r="F54" s="1"/>
  <c r="F53" s="1"/>
  <c r="D19" i="2" s="1"/>
  <c r="G56" i="108"/>
  <c r="G55" s="1"/>
  <c r="G54" s="1"/>
  <c r="G53" s="1"/>
  <c r="E19" i="2" s="1"/>
  <c r="F61" i="108"/>
  <c r="F60" s="1"/>
  <c r="F68"/>
  <c r="F67" s="1"/>
  <c r="F70"/>
  <c r="F69" s="1"/>
  <c r="F73"/>
  <c r="F72" s="1"/>
  <c r="F71" s="1"/>
  <c r="F80"/>
  <c r="F79" s="1"/>
  <c r="F89"/>
  <c r="F88" s="1"/>
  <c r="F91"/>
  <c r="F90" s="1"/>
  <c r="F98"/>
  <c r="F99"/>
  <c r="F103"/>
  <c r="F102" s="1"/>
  <c r="F108"/>
  <c r="F107" s="1"/>
  <c r="F106" s="1"/>
  <c r="G61"/>
  <c r="G60" s="1"/>
  <c r="G68"/>
  <c r="G67" s="1"/>
  <c r="G70"/>
  <c r="G69" s="1"/>
  <c r="G73"/>
  <c r="G72" s="1"/>
  <c r="G71" s="1"/>
  <c r="G80"/>
  <c r="G79" s="1"/>
  <c r="G89"/>
  <c r="G88" s="1"/>
  <c r="G91"/>
  <c r="G90" s="1"/>
  <c r="G98"/>
  <c r="G99"/>
  <c r="G103"/>
  <c r="G102" s="1"/>
  <c r="G108"/>
  <c r="G107" s="1"/>
  <c r="G106" s="1"/>
  <c r="E68"/>
  <c r="E67" s="1"/>
  <c r="E70"/>
  <c r="E69" s="1"/>
  <c r="E73"/>
  <c r="E72" s="1"/>
  <c r="E71" s="1"/>
  <c r="E80"/>
  <c r="E79" s="1"/>
  <c r="E89"/>
  <c r="E88" s="1"/>
  <c r="E98"/>
  <c r="E99"/>
  <c r="E56"/>
  <c r="E55" s="1"/>
  <c r="E54" s="1"/>
  <c r="E53" s="1"/>
  <c r="C19" i="2" s="1"/>
  <c r="E50" i="108"/>
  <c r="E52"/>
  <c r="E45"/>
  <c r="E44" s="1"/>
  <c r="E43" s="1"/>
  <c r="E42" s="1"/>
  <c r="E41" s="1"/>
  <c r="C17" i="2" s="1"/>
  <c r="E33" i="108"/>
  <c r="E35"/>
  <c r="E37"/>
  <c r="E36" s="1"/>
  <c r="E22"/>
  <c r="E21" s="1"/>
  <c r="E24"/>
  <c r="E17"/>
  <c r="E16" s="1"/>
  <c r="E15" s="1"/>
  <c r="E14" s="1"/>
  <c r="E13" s="1"/>
  <c r="G361"/>
  <c r="G360" s="1"/>
  <c r="F52" i="109"/>
  <c r="F51" s="1"/>
  <c r="F311"/>
  <c r="F310" s="1"/>
  <c r="F309" s="1"/>
  <c r="G87" i="110" s="1"/>
  <c r="G86" s="1"/>
  <c r="E221" i="109"/>
  <c r="E220" s="1"/>
  <c r="E157"/>
  <c r="E156" s="1"/>
  <c r="F126" i="107"/>
  <c r="E226" i="109"/>
  <c r="E225" s="1"/>
  <c r="E224" s="1"/>
  <c r="F60" i="110" s="1"/>
  <c r="F59" s="1"/>
  <c r="E199" i="109"/>
  <c r="E198" s="1"/>
  <c r="F136" i="108" l="1"/>
  <c r="F135" s="1"/>
  <c r="F134" s="1"/>
  <c r="D26" i="2" s="1"/>
  <c r="F180" i="109"/>
  <c r="F179" s="1"/>
  <c r="F178" s="1"/>
  <c r="H90" i="107"/>
  <c r="E180" i="109"/>
  <c r="E179" s="1"/>
  <c r="E178" s="1"/>
  <c r="E177" s="1"/>
  <c r="G90" i="107"/>
  <c r="G136" i="108"/>
  <c r="G135" s="1"/>
  <c r="F15" i="128"/>
  <c r="F305" i="107"/>
  <c r="F304" s="1"/>
  <c r="F303" s="1"/>
  <c r="F302" s="1"/>
  <c r="D284" i="109"/>
  <c r="D283" s="1"/>
  <c r="G305" i="107"/>
  <c r="G304" s="1"/>
  <c r="G303" s="1"/>
  <c r="G302" s="1"/>
  <c r="E284" i="109"/>
  <c r="E283" s="1"/>
  <c r="G401" i="107"/>
  <c r="G400" s="1"/>
  <c r="G399" s="1"/>
  <c r="H421"/>
  <c r="H420" s="1"/>
  <c r="H419" s="1"/>
  <c r="H401"/>
  <c r="H400" s="1"/>
  <c r="H399" s="1"/>
  <c r="H235"/>
  <c r="H234" s="1"/>
  <c r="H233" s="1"/>
  <c r="H227" s="1"/>
  <c r="F14" i="128"/>
  <c r="F13" s="1"/>
  <c r="D157" i="109"/>
  <c r="D156" s="1"/>
  <c r="D155" s="1"/>
  <c r="E40" i="110" s="1"/>
  <c r="E39" s="1"/>
  <c r="D15" i="128"/>
  <c r="H305" i="107"/>
  <c r="H304" s="1"/>
  <c r="H303" s="1"/>
  <c r="H302" s="1"/>
  <c r="F284" i="109"/>
  <c r="F283" s="1"/>
  <c r="G208" i="107"/>
  <c r="G207" s="1"/>
  <c r="G206" s="1"/>
  <c r="H464"/>
  <c r="F84" i="109" s="1"/>
  <c r="F83" s="1"/>
  <c r="E15" i="128"/>
  <c r="E14"/>
  <c r="E13" s="1"/>
  <c r="D58" i="109"/>
  <c r="D57" s="1"/>
  <c r="G223" i="108"/>
  <c r="G222" s="1"/>
  <c r="F223"/>
  <c r="F222" s="1"/>
  <c r="G243"/>
  <c r="G242" s="1"/>
  <c r="G241" s="1"/>
  <c r="E34" i="2" s="1"/>
  <c r="E243" i="108"/>
  <c r="E242" s="1"/>
  <c r="E241" s="1"/>
  <c r="C34" i="2" s="1"/>
  <c r="F243" i="108"/>
  <c r="F242" s="1"/>
  <c r="F241" s="1"/>
  <c r="D34" i="2" s="1"/>
  <c r="F421" i="107"/>
  <c r="E201" i="109"/>
  <c r="E200" s="1"/>
  <c r="E195" s="1"/>
  <c r="G421" i="107"/>
  <c r="G420" s="1"/>
  <c r="G419" s="1"/>
  <c r="E427" i="108"/>
  <c r="E426" s="1"/>
  <c r="E425" s="1"/>
  <c r="C48" i="2" s="1"/>
  <c r="F427" i="108"/>
  <c r="F426" s="1"/>
  <c r="F425" s="1"/>
  <c r="D48" i="2" s="1"/>
  <c r="F235" i="107"/>
  <c r="F234" s="1"/>
  <c r="F233" s="1"/>
  <c r="F227" s="1"/>
  <c r="H281"/>
  <c r="G427" i="108"/>
  <c r="G426" s="1"/>
  <c r="G425" s="1"/>
  <c r="E48" i="2" s="1"/>
  <c r="G235" i="107"/>
  <c r="G234" s="1"/>
  <c r="G233" s="1"/>
  <c r="G227" s="1"/>
  <c r="G281"/>
  <c r="F448"/>
  <c r="F447" s="1"/>
  <c r="F446" s="1"/>
  <c r="F313" i="109"/>
  <c r="F312" s="1"/>
  <c r="E313"/>
  <c r="E312" s="1"/>
  <c r="F19"/>
  <c r="F18" s="1"/>
  <c r="F460" i="107"/>
  <c r="D82" i="109" s="1"/>
  <c r="D81" s="1"/>
  <c r="F259" i="107"/>
  <c r="E19" i="109"/>
  <c r="E18" s="1"/>
  <c r="G288" i="108"/>
  <c r="G287" s="1"/>
  <c r="G284" s="1"/>
  <c r="G277" s="1"/>
  <c r="G276" s="1"/>
  <c r="E35" i="2" s="1"/>
  <c r="G464" i="107"/>
  <c r="E84" i="109" s="1"/>
  <c r="E83" s="1"/>
  <c r="G87" i="108"/>
  <c r="G86" s="1"/>
  <c r="F149" i="107"/>
  <c r="F146" s="1"/>
  <c r="F145" s="1"/>
  <c r="F144" s="1"/>
  <c r="E361" i="108"/>
  <c r="E360" s="1"/>
  <c r="E357" s="1"/>
  <c r="E356" s="1"/>
  <c r="E108"/>
  <c r="E107" s="1"/>
  <c r="E106" s="1"/>
  <c r="E179"/>
  <c r="E178" s="1"/>
  <c r="E171"/>
  <c r="E170" s="1"/>
  <c r="E169" s="1"/>
  <c r="E168" s="1"/>
  <c r="G70" i="107"/>
  <c r="G69" s="1"/>
  <c r="G68" s="1"/>
  <c r="G67" s="1"/>
  <c r="G21"/>
  <c r="G20" s="1"/>
  <c r="G19" s="1"/>
  <c r="E61" i="108"/>
  <c r="E60" s="1"/>
  <c r="H259" i="107"/>
  <c r="H477"/>
  <c r="H476" s="1"/>
  <c r="H475" s="1"/>
  <c r="F226" i="109"/>
  <c r="F225" s="1"/>
  <c r="F224" s="1"/>
  <c r="G60" i="110" s="1"/>
  <c r="G59" s="1"/>
  <c r="F323" i="107"/>
  <c r="D325" i="109" s="1"/>
  <c r="D324" s="1"/>
  <c r="E216"/>
  <c r="E215" s="1"/>
  <c r="E210" s="1"/>
  <c r="F56" i="110" s="1"/>
  <c r="F55" s="1"/>
  <c r="H392" i="107"/>
  <c r="H391" s="1"/>
  <c r="H390" s="1"/>
  <c r="F88" i="109"/>
  <c r="F87" s="1"/>
  <c r="F86" s="1"/>
  <c r="H173" i="107"/>
  <c r="F173"/>
  <c r="G33"/>
  <c r="G32" s="1"/>
  <c r="G31" s="1"/>
  <c r="G171" i="108"/>
  <c r="G170" s="1"/>
  <c r="G169" s="1"/>
  <c r="G168" s="1"/>
  <c r="H347" i="107"/>
  <c r="F264" i="109"/>
  <c r="F263" s="1"/>
  <c r="G470" i="107"/>
  <c r="G469" s="1"/>
  <c r="G468" s="1"/>
  <c r="G173"/>
  <c r="E86" i="109"/>
  <c r="E85" s="1"/>
  <c r="E402" i="108"/>
  <c r="E400" s="1"/>
  <c r="E399" s="1"/>
  <c r="E398" s="1"/>
  <c r="E397" s="1"/>
  <c r="G259" i="107"/>
  <c r="G258" s="1"/>
  <c r="G257" s="1"/>
  <c r="F249"/>
  <c r="F248" s="1"/>
  <c r="F247" s="1"/>
  <c r="F246" s="1"/>
  <c r="E313" i="108"/>
  <c r="E311" s="1"/>
  <c r="H470" i="107"/>
  <c r="H469" s="1"/>
  <c r="H468" s="1"/>
  <c r="G57"/>
  <c r="F266" i="109"/>
  <c r="F265" s="1"/>
  <c r="D314"/>
  <c r="E298"/>
  <c r="E297" s="1"/>
  <c r="E296" s="1"/>
  <c r="F78" i="110" s="1"/>
  <c r="F77" s="1"/>
  <c r="D229" i="109"/>
  <c r="D228" s="1"/>
  <c r="D227" s="1"/>
  <c r="E62" i="110" s="1"/>
  <c r="E61" s="1"/>
  <c r="D255" i="109"/>
  <c r="D254" s="1"/>
  <c r="H248" i="107"/>
  <c r="H247" s="1"/>
  <c r="H246" s="1"/>
  <c r="H320"/>
  <c r="H319" s="1"/>
  <c r="H318" s="1"/>
  <c r="H317" s="1"/>
  <c r="H316" s="1"/>
  <c r="F132"/>
  <c r="F116"/>
  <c r="D206" i="109" s="1"/>
  <c r="D205" s="1"/>
  <c r="D212"/>
  <c r="D211" s="1"/>
  <c r="E301"/>
  <c r="E300" s="1"/>
  <c r="E299" s="1"/>
  <c r="F80" i="110" s="1"/>
  <c r="F79" s="1"/>
  <c r="H79" i="107"/>
  <c r="H78" s="1"/>
  <c r="H77" s="1"/>
  <c r="F171" i="108"/>
  <c r="F170" s="1"/>
  <c r="F169" s="1"/>
  <c r="F168" s="1"/>
  <c r="H70" i="107"/>
  <c r="H69" s="1"/>
  <c r="H68" s="1"/>
  <c r="E148" i="108"/>
  <c r="E147" s="1"/>
  <c r="H132" i="107"/>
  <c r="F101"/>
  <c r="F73"/>
  <c r="F70" s="1"/>
  <c r="F69" s="1"/>
  <c r="F68" s="1"/>
  <c r="F67" s="1"/>
  <c r="E122" i="108"/>
  <c r="E119" s="1"/>
  <c r="E116" s="1"/>
  <c r="E115" s="1"/>
  <c r="E114" s="1"/>
  <c r="C22" i="2" s="1"/>
  <c r="C21" s="1"/>
  <c r="G91" i="110"/>
  <c r="E317" i="109"/>
  <c r="E316" s="1"/>
  <c r="D317"/>
  <c r="D316" s="1"/>
  <c r="D264"/>
  <c r="D263" s="1"/>
  <c r="F333" i="107"/>
  <c r="F332" s="1"/>
  <c r="F331" s="1"/>
  <c r="F330" s="1"/>
  <c r="F260" i="109"/>
  <c r="F259" s="1"/>
  <c r="F216"/>
  <c r="F215" s="1"/>
  <c r="F210" s="1"/>
  <c r="G56" i="110" s="1"/>
  <c r="G55" s="1"/>
  <c r="F87" i="108"/>
  <c r="F86" s="1"/>
  <c r="F339" i="107"/>
  <c r="F338" s="1"/>
  <c r="F337" s="1"/>
  <c r="F54"/>
  <c r="D232" i="109" s="1"/>
  <c r="D231" s="1"/>
  <c r="F33" i="107"/>
  <c r="F32" s="1"/>
  <c r="F31" s="1"/>
  <c r="G38" i="108"/>
  <c r="H367" i="107"/>
  <c r="H366" s="1"/>
  <c r="H365" s="1"/>
  <c r="H364" s="1"/>
  <c r="H199"/>
  <c r="G214" i="108"/>
  <c r="G213" s="1"/>
  <c r="G202" s="1"/>
  <c r="G201" s="1"/>
  <c r="G200" s="1"/>
  <c r="E31" i="2" s="1"/>
  <c r="G320" i="107"/>
  <c r="G319" s="1"/>
  <c r="G318" s="1"/>
  <c r="G317" s="1"/>
  <c r="G316" s="1"/>
  <c r="G108"/>
  <c r="G344"/>
  <c r="E50" i="109" s="1"/>
  <c r="F139" i="107"/>
  <c r="F234" i="109"/>
  <c r="F233" s="1"/>
  <c r="F323"/>
  <c r="F322" s="1"/>
  <c r="F321" s="1"/>
  <c r="G96" i="110" s="1"/>
  <c r="G95" s="1"/>
  <c r="F473" i="107"/>
  <c r="F470" s="1"/>
  <c r="F469" s="1"/>
  <c r="F468" s="1"/>
  <c r="G199"/>
  <c r="E49" i="109"/>
  <c r="F201"/>
  <c r="G51" i="110" s="1"/>
  <c r="F57" i="107"/>
  <c r="H21"/>
  <c r="H20" s="1"/>
  <c r="H19" s="1"/>
  <c r="G367"/>
  <c r="G366" s="1"/>
  <c r="G365" s="1"/>
  <c r="G364" s="1"/>
  <c r="G216"/>
  <c r="G45"/>
  <c r="E81" i="108"/>
  <c r="E78" s="1"/>
  <c r="E281"/>
  <c r="E278" s="1"/>
  <c r="F82" i="109"/>
  <c r="F81" s="1"/>
  <c r="G308" i="108"/>
  <c r="G307" s="1"/>
  <c r="E146" i="109"/>
  <c r="E145" s="1"/>
  <c r="H274" i="107"/>
  <c r="H273" s="1"/>
  <c r="H272" s="1"/>
  <c r="H271" s="1"/>
  <c r="G38"/>
  <c r="D144" i="109"/>
  <c r="D143" s="1"/>
  <c r="D142" s="1"/>
  <c r="E35" i="110" s="1"/>
  <c r="E34" s="1"/>
  <c r="F28" i="107"/>
  <c r="D270" i="109" s="1"/>
  <c r="D269" s="1"/>
  <c r="F269" i="107"/>
  <c r="F268" s="1"/>
  <c r="F267" s="1"/>
  <c r="E138" i="108"/>
  <c r="E137" s="1"/>
  <c r="F286" i="107"/>
  <c r="D278" i="109" s="1"/>
  <c r="D277" s="1"/>
  <c r="G132" i="107"/>
  <c r="E65" i="109"/>
  <c r="E64" s="1"/>
  <c r="E61" s="1"/>
  <c r="F16" i="110" s="1"/>
  <c r="F15" s="1"/>
  <c r="F213" i="107"/>
  <c r="E264" i="109"/>
  <c r="E263" s="1"/>
  <c r="E28" i="108"/>
  <c r="E27" s="1"/>
  <c r="E268" i="109"/>
  <c r="E267" s="1"/>
  <c r="E260"/>
  <c r="E259" s="1"/>
  <c r="E204" i="108"/>
  <c r="E203" s="1"/>
  <c r="F392" i="107"/>
  <c r="F391" s="1"/>
  <c r="F390" s="1"/>
  <c r="D130" i="109"/>
  <c r="D129" s="1"/>
  <c r="G248" i="107"/>
  <c r="G247" s="1"/>
  <c r="G246" s="1"/>
  <c r="G477"/>
  <c r="G476" s="1"/>
  <c r="G475" s="1"/>
  <c r="E323" i="109"/>
  <c r="E322" s="1"/>
  <c r="E321" s="1"/>
  <c r="F96" i="110" s="1"/>
  <c r="F95" s="1"/>
  <c r="E247" i="109"/>
  <c r="E246" s="1"/>
  <c r="E245" s="1"/>
  <c r="F66" i="110" s="1"/>
  <c r="F65" s="1"/>
  <c r="H123" i="107"/>
  <c r="H122" s="1"/>
  <c r="H121" s="1"/>
  <c r="F311"/>
  <c r="F310" s="1"/>
  <c r="F309" s="1"/>
  <c r="F308" s="1"/>
  <c r="F404"/>
  <c r="F401" s="1"/>
  <c r="H377"/>
  <c r="H376" s="1"/>
  <c r="H375" s="1"/>
  <c r="G139"/>
  <c r="E177" i="108"/>
  <c r="E176" s="1"/>
  <c r="G392" i="107"/>
  <c r="G391" s="1"/>
  <c r="G390" s="1"/>
  <c r="F16"/>
  <c r="F15" s="1"/>
  <c r="F14" s="1"/>
  <c r="G123"/>
  <c r="G122" s="1"/>
  <c r="G121" s="1"/>
  <c r="F45"/>
  <c r="H146"/>
  <c r="H145" s="1"/>
  <c r="H144" s="1"/>
  <c r="E38" i="108"/>
  <c r="E97"/>
  <c r="E96" s="1"/>
  <c r="E85" s="1"/>
  <c r="F311"/>
  <c r="F317" i="109"/>
  <c r="F316" s="1"/>
  <c r="F91" i="110"/>
  <c r="E92"/>
  <c r="E91" s="1"/>
  <c r="H108" i="107"/>
  <c r="F199" i="109"/>
  <c r="F198" s="1"/>
  <c r="G50" i="110" s="1"/>
  <c r="H45" i="107"/>
  <c r="F223" i="109"/>
  <c r="F222" s="1"/>
  <c r="F219" s="1"/>
  <c r="G58" i="110" s="1"/>
  <c r="G57" s="1"/>
  <c r="F157" i="109"/>
  <c r="F156" s="1"/>
  <c r="F155" s="1"/>
  <c r="G40" i="110" s="1"/>
  <c r="G39" s="1"/>
  <c r="H139" i="107"/>
  <c r="G113"/>
  <c r="E208" i="109"/>
  <c r="E207" s="1"/>
  <c r="E202" s="1"/>
  <c r="F53" i="110" s="1"/>
  <c r="F52" s="1"/>
  <c r="H85" i="107"/>
  <c r="H84" s="1"/>
  <c r="H83" s="1"/>
  <c r="F176" i="109"/>
  <c r="F175" s="1"/>
  <c r="F160" s="1"/>
  <c r="G42" i="110" s="1"/>
  <c r="G41" s="1"/>
  <c r="D176" i="109"/>
  <c r="D175" s="1"/>
  <c r="F85" i="107"/>
  <c r="F84" s="1"/>
  <c r="F83" s="1"/>
  <c r="E142" i="108"/>
  <c r="E141" s="1"/>
  <c r="F95" i="107"/>
  <c r="F90" s="1"/>
  <c r="D162" i="109"/>
  <c r="D161" s="1"/>
  <c r="E181" i="108"/>
  <c r="E180" s="1"/>
  <c r="F128" i="107"/>
  <c r="D14" i="128" s="1"/>
  <c r="D13" s="1"/>
  <c r="F308" i="108"/>
  <c r="F307" s="1"/>
  <c r="G460" i="107"/>
  <c r="E311" i="109"/>
  <c r="E310" s="1"/>
  <c r="E309" s="1"/>
  <c r="G254" i="107"/>
  <c r="G253" s="1"/>
  <c r="G213"/>
  <c r="E234" i="109"/>
  <c r="E233" s="1"/>
  <c r="F77" i="108"/>
  <c r="F75" s="1"/>
  <c r="F74" s="1"/>
  <c r="G54" i="107"/>
  <c r="F270" i="109"/>
  <c r="F269" s="1"/>
  <c r="G311" i="107"/>
  <c r="G310" s="1"/>
  <c r="G309" s="1"/>
  <c r="G308" s="1"/>
  <c r="E144" i="109"/>
  <c r="E143" s="1"/>
  <c r="E63" i="108"/>
  <c r="E62" s="1"/>
  <c r="F38" i="107"/>
  <c r="F344"/>
  <c r="D50" i="109" s="1"/>
  <c r="D48" s="1"/>
  <c r="D180"/>
  <c r="D179" s="1"/>
  <c r="F477" i="107"/>
  <c r="F476" s="1"/>
  <c r="F475" s="1"/>
  <c r="D56" i="109"/>
  <c r="D55" s="1"/>
  <c r="F347" i="107"/>
  <c r="D65" i="109"/>
  <c r="D64" s="1"/>
  <c r="D61" s="1"/>
  <c r="E16" i="110" s="1"/>
  <c r="E15" s="1"/>
  <c r="H339" i="107"/>
  <c r="H338" s="1"/>
  <c r="H337" s="1"/>
  <c r="F121" i="109"/>
  <c r="F120" s="1"/>
  <c r="F115" s="1"/>
  <c r="H38" i="107"/>
  <c r="G63" i="108"/>
  <c r="G62" s="1"/>
  <c r="G59" s="1"/>
  <c r="G85" i="107"/>
  <c r="G84" s="1"/>
  <c r="G83" s="1"/>
  <c r="D117" i="109"/>
  <c r="D116" s="1"/>
  <c r="D115" s="1"/>
  <c r="F377" i="107"/>
  <c r="F376" s="1"/>
  <c r="D327" i="109"/>
  <c r="D326" s="1"/>
  <c r="H113" i="107"/>
  <c r="F282"/>
  <c r="D214" i="109"/>
  <c r="D213" s="1"/>
  <c r="D60"/>
  <c r="D59" s="1"/>
  <c r="E229"/>
  <c r="E228" s="1"/>
  <c r="E227" s="1"/>
  <c r="F62" i="110" s="1"/>
  <c r="F61" s="1"/>
  <c r="F420" i="107"/>
  <c r="F419" s="1"/>
  <c r="F128" i="109"/>
  <c r="G31" i="110" s="1"/>
  <c r="G30" s="1"/>
  <c r="F273" i="109"/>
  <c r="F50" i="107"/>
  <c r="D226" i="109"/>
  <c r="D225" s="1"/>
  <c r="D224" s="1"/>
  <c r="E60" i="110" s="1"/>
  <c r="E59" s="1"/>
  <c r="E172" i="109"/>
  <c r="E171" s="1"/>
  <c r="E160" s="1"/>
  <c r="F42" i="110" s="1"/>
  <c r="F41" s="1"/>
  <c r="F214" i="108"/>
  <c r="F213" s="1"/>
  <c r="F202" s="1"/>
  <c r="F201" s="1"/>
  <c r="F200" s="1"/>
  <c r="D31" i="2" s="1"/>
  <c r="D137" i="109"/>
  <c r="D136" s="1"/>
  <c r="D135" s="1"/>
  <c r="E33" i="110" s="1"/>
  <c r="E32" s="1"/>
  <c r="F367" i="107"/>
  <c r="F366" s="1"/>
  <c r="F365" s="1"/>
  <c r="F364" s="1"/>
  <c r="D208" i="109"/>
  <c r="D207" s="1"/>
  <c r="H264" i="107"/>
  <c r="F301" i="109"/>
  <c r="F300" s="1"/>
  <c r="F299" s="1"/>
  <c r="G80" i="110" s="1"/>
  <c r="G79" s="1"/>
  <c r="D311" i="109"/>
  <c r="D310" s="1"/>
  <c r="D309" s="1"/>
  <c r="E87" i="110" s="1"/>
  <c r="E86" s="1"/>
  <c r="F254" i="107"/>
  <c r="F253" s="1"/>
  <c r="D247" i="109"/>
  <c r="D246" s="1"/>
  <c r="F216" i="107"/>
  <c r="F108"/>
  <c r="D199" i="109"/>
  <c r="D198" s="1"/>
  <c r="D195" s="1"/>
  <c r="F249"/>
  <c r="F248" s="1"/>
  <c r="F245" s="1"/>
  <c r="G66" i="110" s="1"/>
  <c r="G65" s="1"/>
  <c r="H216" i="107"/>
  <c r="H212" s="1"/>
  <c r="H211" s="1"/>
  <c r="H54"/>
  <c r="G77" i="108"/>
  <c r="G75" s="1"/>
  <c r="G74" s="1"/>
  <c r="G377" i="107"/>
  <c r="G376" s="1"/>
  <c r="E123" i="109"/>
  <c r="E122" s="1"/>
  <c r="H57" i="107"/>
  <c r="F268" i="109"/>
  <c r="F267" s="1"/>
  <c r="D289"/>
  <c r="D288" s="1"/>
  <c r="D287" s="1"/>
  <c r="E73" i="110" s="1"/>
  <c r="E72" s="1"/>
  <c r="F292" i="107"/>
  <c r="H292"/>
  <c r="F289" i="109"/>
  <c r="F288" s="1"/>
  <c r="F287" s="1"/>
  <c r="G73" i="110" s="1"/>
  <c r="G72" s="1"/>
  <c r="E273" i="109"/>
  <c r="D88"/>
  <c r="D87" s="1"/>
  <c r="D86" s="1"/>
  <c r="E345" i="108"/>
  <c r="E344" s="1"/>
  <c r="E343" s="1"/>
  <c r="F200" i="107"/>
  <c r="F264"/>
  <c r="D301" i="109"/>
  <c r="D300" s="1"/>
  <c r="D299" s="1"/>
  <c r="E80" i="110" s="1"/>
  <c r="E79" s="1"/>
  <c r="E85"/>
  <c r="E84" s="1"/>
  <c r="H311" i="107"/>
  <c r="H310" s="1"/>
  <c r="H309" s="1"/>
  <c r="H308" s="1"/>
  <c r="G146"/>
  <c r="G145" s="1"/>
  <c r="G144" s="1"/>
  <c r="D172" i="109"/>
  <c r="D171" s="1"/>
  <c r="G347" i="107"/>
  <c r="E319" i="108"/>
  <c r="E318" s="1"/>
  <c r="G292" i="107"/>
  <c r="E270" i="109"/>
  <c r="E269" s="1"/>
  <c r="F22" i="107"/>
  <c r="E121" i="109"/>
  <c r="E120" s="1"/>
  <c r="F23" i="108"/>
  <c r="F20" s="1"/>
  <c r="F19" s="1"/>
  <c r="F18" s="1"/>
  <c r="E304"/>
  <c r="D80" i="109"/>
  <c r="D79" s="1"/>
  <c r="D298"/>
  <c r="D297" s="1"/>
  <c r="D296" s="1"/>
  <c r="E78" i="110" s="1"/>
  <c r="E77" s="1"/>
  <c r="F29" i="109"/>
  <c r="F28" s="1"/>
  <c r="H208" i="107"/>
  <c r="H207" s="1"/>
  <c r="H206" s="1"/>
  <c r="E206" i="108"/>
  <c r="E205" s="1"/>
  <c r="F281"/>
  <c r="H344" i="107"/>
  <c r="F50" i="109" s="1"/>
  <c r="F48" s="1"/>
  <c r="E103" i="108"/>
  <c r="E102" s="1"/>
  <c r="E101" s="1"/>
  <c r="F304"/>
  <c r="F38"/>
  <c r="F119"/>
  <c r="F116" s="1"/>
  <c r="F115" s="1"/>
  <c r="F114" s="1"/>
  <c r="G81"/>
  <c r="G78" s="1"/>
  <c r="G363"/>
  <c r="G362" s="1"/>
  <c r="F415"/>
  <c r="F414" s="1"/>
  <c r="F413" s="1"/>
  <c r="F412" s="1"/>
  <c r="D45" i="2" s="1"/>
  <c r="G195" i="108"/>
  <c r="F101"/>
  <c r="F100" s="1"/>
  <c r="E161"/>
  <c r="F188"/>
  <c r="F374"/>
  <c r="F370" s="1"/>
  <c r="E128" i="109"/>
  <c r="F31" i="110" s="1"/>
  <c r="F30" s="1"/>
  <c r="E51"/>
  <c r="E23" i="108"/>
  <c r="F97"/>
  <c r="F96" s="1"/>
  <c r="F154"/>
  <c r="E195"/>
  <c r="G333"/>
  <c r="G317" s="1"/>
  <c r="E391"/>
  <c r="E390" s="1"/>
  <c r="E385" s="1"/>
  <c r="C42" i="2" s="1"/>
  <c r="F391" i="108"/>
  <c r="F390" s="1"/>
  <c r="F385" s="1"/>
  <c r="D42" i="2" s="1"/>
  <c r="G400" i="108"/>
  <c r="G399" s="1"/>
  <c r="G398" s="1"/>
  <c r="G397" s="1"/>
  <c r="E75"/>
  <c r="E74" s="1"/>
  <c r="F142" i="109"/>
  <c r="G35" i="110" s="1"/>
  <c r="G34" s="1"/>
  <c r="F357" i="108"/>
  <c r="F356" s="1"/>
  <c r="G391"/>
  <c r="G390" s="1"/>
  <c r="G385" s="1"/>
  <c r="E42" i="2" s="1"/>
  <c r="F161" i="108"/>
  <c r="E415"/>
  <c r="E414" s="1"/>
  <c r="E413" s="1"/>
  <c r="E412" s="1"/>
  <c r="C45" i="2" s="1"/>
  <c r="G415" i="108"/>
  <c r="G414" s="1"/>
  <c r="G413" s="1"/>
  <c r="G412" s="1"/>
  <c r="E45" i="2" s="1"/>
  <c r="F135" i="109"/>
  <c r="G33" i="110" s="1"/>
  <c r="G32" s="1"/>
  <c r="E135" i="109"/>
  <c r="F33" i="110" s="1"/>
  <c r="F32" s="1"/>
  <c r="G66" i="108"/>
  <c r="F66"/>
  <c r="G32"/>
  <c r="F32"/>
  <c r="F333"/>
  <c r="F317" s="1"/>
  <c r="F81"/>
  <c r="F78" s="1"/>
  <c r="G281"/>
  <c r="E49"/>
  <c r="E48" s="1"/>
  <c r="E47" s="1"/>
  <c r="E46" s="1"/>
  <c r="C18" i="2" s="1"/>
  <c r="D19" i="109"/>
  <c r="D18" s="1"/>
  <c r="E225" i="108"/>
  <c r="E224" s="1"/>
  <c r="E223" s="1"/>
  <c r="F195"/>
  <c r="G374"/>
  <c r="G370" s="1"/>
  <c r="G134"/>
  <c r="E26" i="2" s="1"/>
  <c r="E307" i="108"/>
  <c r="G304"/>
  <c r="E374"/>
  <c r="E370" s="1"/>
  <c r="G161"/>
  <c r="E188"/>
  <c r="G89" i="110"/>
  <c r="G88" s="1"/>
  <c r="F284" i="108"/>
  <c r="F277" s="1"/>
  <c r="F276" s="1"/>
  <c r="D35" i="2" s="1"/>
  <c r="E284" i="108"/>
  <c r="G23"/>
  <c r="G20" s="1"/>
  <c r="G19" s="1"/>
  <c r="G18" s="1"/>
  <c r="G154"/>
  <c r="G175"/>
  <c r="G174" s="1"/>
  <c r="G173" s="1"/>
  <c r="E29" i="2" s="1"/>
  <c r="G188" i="108"/>
  <c r="F50" i="110"/>
  <c r="E219" i="109"/>
  <c r="F58" i="110" s="1"/>
  <c r="F57" s="1"/>
  <c r="E333" i="108"/>
  <c r="F148" i="109"/>
  <c r="G38" i="110" s="1"/>
  <c r="G37" s="1"/>
  <c r="E155" i="109"/>
  <c r="F40" i="110" s="1"/>
  <c r="F39" s="1"/>
  <c r="D219" i="109"/>
  <c r="E58" i="110" s="1"/>
  <c r="E57" s="1"/>
  <c r="E66" i="108"/>
  <c r="F59"/>
  <c r="G49"/>
  <c r="G48" s="1"/>
  <c r="G47" s="1"/>
  <c r="G46" s="1"/>
  <c r="E18" i="2" s="1"/>
  <c r="F49" i="108"/>
  <c r="F48" s="1"/>
  <c r="F47" s="1"/>
  <c r="F46" s="1"/>
  <c r="D18" i="2" s="1"/>
  <c r="E154" i="108"/>
  <c r="E363"/>
  <c r="E362" s="1"/>
  <c r="G311"/>
  <c r="F291" i="109"/>
  <c r="G76" i="110" s="1"/>
  <c r="G75" s="1"/>
  <c r="D291" i="109"/>
  <c r="E76" i="110" s="1"/>
  <c r="E75" s="1"/>
  <c r="E25" i="2"/>
  <c r="C50"/>
  <c r="C49" s="1"/>
  <c r="E436" i="108"/>
  <c r="D50" i="2"/>
  <c r="D49" s="1"/>
  <c r="F436" i="108"/>
  <c r="F85" i="110"/>
  <c r="F84" s="1"/>
  <c r="E40" i="2"/>
  <c r="G85" i="110"/>
  <c r="G84" s="1"/>
  <c r="D25" i="2"/>
  <c r="C40"/>
  <c r="D47"/>
  <c r="F61" i="109"/>
  <c r="G16" i="110" s="1"/>
  <c r="G15" s="1"/>
  <c r="F175" i="108"/>
  <c r="F174" s="1"/>
  <c r="F173" s="1"/>
  <c r="E148" i="109"/>
  <c r="C14" i="2"/>
  <c r="C25"/>
  <c r="G101" i="108"/>
  <c r="G100" s="1"/>
  <c r="C47" i="2"/>
  <c r="D148" i="109"/>
  <c r="E291"/>
  <c r="G357" i="108"/>
  <c r="G356" s="1"/>
  <c r="F363"/>
  <c r="F362" s="1"/>
  <c r="E50" i="2"/>
  <c r="E49" s="1"/>
  <c r="E47"/>
  <c r="E32" i="108"/>
  <c r="F202" i="109"/>
  <c r="G53" i="110" s="1"/>
  <c r="G52" s="1"/>
  <c r="G119" i="108"/>
  <c r="G116" s="1"/>
  <c r="G115" s="1"/>
  <c r="G114" s="1"/>
  <c r="G97"/>
  <c r="G96" s="1"/>
  <c r="F400"/>
  <c r="F399" s="1"/>
  <c r="F398" s="1"/>
  <c r="F397" s="1"/>
  <c r="F89" i="110"/>
  <c r="F88" s="1"/>
  <c r="E12" i="128" l="1"/>
  <c r="E21" s="1"/>
  <c r="F177" i="109"/>
  <c r="G45" i="110"/>
  <c r="G44" s="1"/>
  <c r="G43" s="1"/>
  <c r="E136" i="108"/>
  <c r="E135" s="1"/>
  <c r="E272" i="109"/>
  <c r="E271" s="1"/>
  <c r="F51" i="110"/>
  <c r="F49" s="1"/>
  <c r="F48" s="1"/>
  <c r="F272" i="109"/>
  <c r="F271" s="1"/>
  <c r="D178"/>
  <c r="D177" s="1"/>
  <c r="H89" i="107"/>
  <c r="H88" s="1"/>
  <c r="G89"/>
  <c r="G88" s="1"/>
  <c r="F12" i="128"/>
  <c r="F21" s="1"/>
  <c r="F78" i="109"/>
  <c r="G18" i="110" s="1"/>
  <c r="G17" s="1"/>
  <c r="H67" i="107"/>
  <c r="F281"/>
  <c r="F280" s="1"/>
  <c r="F279" s="1"/>
  <c r="F278" s="1"/>
  <c r="F277" s="1"/>
  <c r="D274" i="109"/>
  <c r="D273" s="1"/>
  <c r="D272" s="1"/>
  <c r="D12" i="128"/>
  <c r="D21" s="1"/>
  <c r="H456" i="107"/>
  <c r="H455" s="1"/>
  <c r="H454" s="1"/>
  <c r="H398" s="1"/>
  <c r="E48" i="109"/>
  <c r="E13" s="1"/>
  <c r="F14" i="110" s="1"/>
  <c r="F13" s="1"/>
  <c r="D230" i="109"/>
  <c r="E64" i="110" s="1"/>
  <c r="E63" s="1"/>
  <c r="D78" i="109"/>
  <c r="E18" i="110" s="1"/>
  <c r="E17" s="1"/>
  <c r="G85" i="108"/>
  <c r="G84" s="1"/>
  <c r="F85"/>
  <c r="F84" s="1"/>
  <c r="G212" i="107"/>
  <c r="G211" s="1"/>
  <c r="G205" s="1"/>
  <c r="F456"/>
  <c r="F455" s="1"/>
  <c r="F454" s="1"/>
  <c r="H467"/>
  <c r="E89" i="110"/>
  <c r="E88" s="1"/>
  <c r="D313" i="109"/>
  <c r="D312" s="1"/>
  <c r="F13"/>
  <c r="F12" s="1"/>
  <c r="E59" i="108"/>
  <c r="E58" s="1"/>
  <c r="E222"/>
  <c r="E221" s="1"/>
  <c r="C33" i="2" s="1"/>
  <c r="D27" i="109"/>
  <c r="D26" s="1"/>
  <c r="D13" s="1"/>
  <c r="E100" i="108"/>
  <c r="H374" i="107"/>
  <c r="E84" i="108"/>
  <c r="G467" i="107"/>
  <c r="F212"/>
  <c r="F211" s="1"/>
  <c r="F205" s="1"/>
  <c r="D304" i="109"/>
  <c r="D303" s="1"/>
  <c r="D302" s="1"/>
  <c r="E82" i="110" s="1"/>
  <c r="E81" s="1"/>
  <c r="E74" s="1"/>
  <c r="F53" i="107"/>
  <c r="F37" s="1"/>
  <c r="F36" s="1"/>
  <c r="F113"/>
  <c r="F107" s="1"/>
  <c r="F106" s="1"/>
  <c r="F400"/>
  <c r="F399" s="1"/>
  <c r="D321" i="109"/>
  <c r="E96" i="110" s="1"/>
  <c r="E95" s="1"/>
  <c r="F131" i="107"/>
  <c r="F130" s="1"/>
  <c r="H258"/>
  <c r="H257" s="1"/>
  <c r="H245" s="1"/>
  <c r="H244" s="1"/>
  <c r="F320"/>
  <c r="F319" s="1"/>
  <c r="F318" s="1"/>
  <c r="F317" s="1"/>
  <c r="F316" s="1"/>
  <c r="E317" i="108"/>
  <c r="E316" s="1"/>
  <c r="E315" s="1"/>
  <c r="C38" i="2" s="1"/>
  <c r="C37" s="1"/>
  <c r="F316" i="108"/>
  <c r="F315" s="1"/>
  <c r="D38" i="2" s="1"/>
  <c r="D37" s="1"/>
  <c r="G316" i="108"/>
  <c r="G315" s="1"/>
  <c r="E38" i="2" s="1"/>
  <c r="E37" s="1"/>
  <c r="D210" i="109"/>
  <c r="E56" i="110" s="1"/>
  <c r="E55" s="1"/>
  <c r="G343" i="107"/>
  <c r="G342" s="1"/>
  <c r="G336" s="1"/>
  <c r="D202" i="109"/>
  <c r="E53" i="110" s="1"/>
  <c r="E52" s="1"/>
  <c r="D245" i="109"/>
  <c r="E66" i="110" s="1"/>
  <c r="E65" s="1"/>
  <c r="E175" i="108"/>
  <c r="E174" s="1"/>
  <c r="E173" s="1"/>
  <c r="C29" i="2" s="1"/>
  <c r="H131" i="107"/>
  <c r="H130" s="1"/>
  <c r="H120" s="1"/>
  <c r="G49" i="110"/>
  <c r="G48" s="1"/>
  <c r="G245" i="107"/>
  <c r="G244" s="1"/>
  <c r="G172"/>
  <c r="G171" s="1"/>
  <c r="G170" s="1"/>
  <c r="H172"/>
  <c r="H171" s="1"/>
  <c r="H170" s="1"/>
  <c r="E142" i="109"/>
  <c r="F35" i="110" s="1"/>
  <c r="F34" s="1"/>
  <c r="F29" s="1"/>
  <c r="D266" i="109"/>
  <c r="D265" s="1"/>
  <c r="G221" i="108"/>
  <c r="E33" i="2" s="1"/>
  <c r="F221" i="108"/>
  <c r="D33" i="2" s="1"/>
  <c r="E134" i="108"/>
  <c r="C26" i="2" s="1"/>
  <c r="G107" i="107"/>
  <c r="G106" s="1"/>
  <c r="G31" i="108"/>
  <c r="G30" s="1"/>
  <c r="G29" s="1"/>
  <c r="E16" i="2" s="1"/>
  <c r="F200" i="109"/>
  <c r="F195" s="1"/>
  <c r="F194" s="1"/>
  <c r="F467" i="107"/>
  <c r="F290" i="109"/>
  <c r="E20" i="108"/>
  <c r="E19" s="1"/>
  <c r="E18" s="1"/>
  <c r="C15" i="2" s="1"/>
  <c r="G419" i="108"/>
  <c r="G375" i="107"/>
  <c r="G374" s="1"/>
  <c r="F375"/>
  <c r="F374" s="1"/>
  <c r="E202" i="108"/>
  <c r="E201" s="1"/>
  <c r="E200" s="1"/>
  <c r="C31" i="2" s="1"/>
  <c r="F258" i="109"/>
  <c r="G68" i="110" s="1"/>
  <c r="G67" s="1"/>
  <c r="E115" i="109"/>
  <c r="E114" s="1"/>
  <c r="H205" i="107"/>
  <c r="E258" i="109"/>
  <c r="F68" i="110" s="1"/>
  <c r="F67" s="1"/>
  <c r="D160" i="109"/>
  <c r="E42" i="110" s="1"/>
  <c r="E41" s="1"/>
  <c r="F258" i="107"/>
  <c r="F257" s="1"/>
  <c r="F245" s="1"/>
  <c r="F244" s="1"/>
  <c r="F343"/>
  <c r="F342" s="1"/>
  <c r="F336" s="1"/>
  <c r="H107"/>
  <c r="H106" s="1"/>
  <c r="G131"/>
  <c r="G130" s="1"/>
  <c r="G120" s="1"/>
  <c r="E396" i="108"/>
  <c r="E31"/>
  <c r="E30" s="1"/>
  <c r="E29" s="1"/>
  <c r="C16" i="2" s="1"/>
  <c r="F419" i="108"/>
  <c r="C46" i="2"/>
  <c r="D46"/>
  <c r="G153" i="108"/>
  <c r="G152" s="1"/>
  <c r="E27" i="2" s="1"/>
  <c r="E24" s="1"/>
  <c r="G74" i="110"/>
  <c r="G187" i="108"/>
  <c r="G186" s="1"/>
  <c r="E30" i="2" s="1"/>
  <c r="E28" s="1"/>
  <c r="F31" i="108"/>
  <c r="F30" s="1"/>
  <c r="F29" s="1"/>
  <c r="D16" i="2" s="1"/>
  <c r="F153" i="108"/>
  <c r="F152" s="1"/>
  <c r="D27" i="2" s="1"/>
  <c r="D24" s="1"/>
  <c r="E46"/>
  <c r="E50" i="110"/>
  <c r="E49" s="1"/>
  <c r="F87"/>
  <c r="F86" s="1"/>
  <c r="F83" s="1"/>
  <c r="E305" i="109"/>
  <c r="D262"/>
  <c r="D261" s="1"/>
  <c r="F21" i="107"/>
  <c r="F20" s="1"/>
  <c r="F19" s="1"/>
  <c r="G53"/>
  <c r="G37" s="1"/>
  <c r="E232" i="109"/>
  <c r="E231" s="1"/>
  <c r="D134"/>
  <c r="D133" s="1"/>
  <c r="D128" s="1"/>
  <c r="E31" i="110" s="1"/>
  <c r="E30" s="1"/>
  <c r="E29" s="1"/>
  <c r="F123" i="107"/>
  <c r="F122" s="1"/>
  <c r="F121" s="1"/>
  <c r="E153" i="108"/>
  <c r="E152" s="1"/>
  <c r="C27" i="2" s="1"/>
  <c r="F127" i="109"/>
  <c r="G83" i="110"/>
  <c r="F58" i="108"/>
  <c r="E187"/>
  <c r="E186" s="1"/>
  <c r="C30" i="2" s="1"/>
  <c r="G29" i="110"/>
  <c r="F303" i="108"/>
  <c r="F302" s="1"/>
  <c r="F301" s="1"/>
  <c r="D36" i="2" s="1"/>
  <c r="H343" i="107"/>
  <c r="H342" s="1"/>
  <c r="H336" s="1"/>
  <c r="D113" i="109"/>
  <c r="D112" s="1"/>
  <c r="D111" s="1"/>
  <c r="E23" i="110" s="1"/>
  <c r="E22" s="1"/>
  <c r="F199" i="107"/>
  <c r="F172" s="1"/>
  <c r="F171" s="1"/>
  <c r="F170" s="1"/>
  <c r="H53"/>
  <c r="H37" s="1"/>
  <c r="F232" i="109"/>
  <c r="F231" s="1"/>
  <c r="E82"/>
  <c r="E81" s="1"/>
  <c r="E78" s="1"/>
  <c r="F18" i="110" s="1"/>
  <c r="F17" s="1"/>
  <c r="G456" i="107"/>
  <c r="G455" s="1"/>
  <c r="G454" s="1"/>
  <c r="G398" s="1"/>
  <c r="E419" i="108"/>
  <c r="F305" i="109"/>
  <c r="F147"/>
  <c r="E21" i="110"/>
  <c r="E20" s="1"/>
  <c r="E45"/>
  <c r="E44" s="1"/>
  <c r="E43" s="1"/>
  <c r="G280" i="107"/>
  <c r="G279" s="1"/>
  <c r="G278" s="1"/>
  <c r="G277" s="1"/>
  <c r="H280"/>
  <c r="H279" s="1"/>
  <c r="H278" s="1"/>
  <c r="H277" s="1"/>
  <c r="E277" i="108"/>
  <c r="E276" s="1"/>
  <c r="C35" i="2" s="1"/>
  <c r="G36" i="110"/>
  <c r="G303" i="108"/>
  <c r="G302" s="1"/>
  <c r="G301" s="1"/>
  <c r="E36" i="2" s="1"/>
  <c r="G58" i="108"/>
  <c r="G355"/>
  <c r="E113"/>
  <c r="C44" i="2"/>
  <c r="C43" s="1"/>
  <c r="F21" i="110"/>
  <c r="F20" s="1"/>
  <c r="F19" s="1"/>
  <c r="F187" i="108"/>
  <c r="F186" s="1"/>
  <c r="D30" i="2" s="1"/>
  <c r="E44"/>
  <c r="E43" s="1"/>
  <c r="G396" i="108"/>
  <c r="E355"/>
  <c r="E303"/>
  <c r="E302" s="1"/>
  <c r="E301" s="1"/>
  <c r="C36" i="2" s="1"/>
  <c r="F114" i="109"/>
  <c r="G26" i="110"/>
  <c r="G25" s="1"/>
  <c r="G24" s="1"/>
  <c r="F355" i="108"/>
  <c r="D41" i="2" s="1"/>
  <c r="D39" s="1"/>
  <c r="E194" i="109"/>
  <c r="D44" i="2"/>
  <c r="D43" s="1"/>
  <c r="F396" i="108"/>
  <c r="F85" i="109"/>
  <c r="G21" i="110"/>
  <c r="G20" s="1"/>
  <c r="G19" s="1"/>
  <c r="D29" i="2"/>
  <c r="F38" i="110"/>
  <c r="F37" s="1"/>
  <c r="F36" s="1"/>
  <c r="E147" i="109"/>
  <c r="D114"/>
  <c r="E26" i="110"/>
  <c r="E25" s="1"/>
  <c r="E24" s="1"/>
  <c r="E38"/>
  <c r="E37" s="1"/>
  <c r="F113" i="108"/>
  <c r="D22" i="2"/>
  <c r="D21" s="1"/>
  <c r="E22"/>
  <c r="E21" s="1"/>
  <c r="G113" i="108"/>
  <c r="E290" i="109"/>
  <c r="F76" i="110"/>
  <c r="F75" s="1"/>
  <c r="F74" s="1"/>
  <c r="D15" i="2"/>
  <c r="F45" i="110"/>
  <c r="F44" s="1"/>
  <c r="F43" s="1"/>
  <c r="E15" i="2"/>
  <c r="F71" i="110" l="1"/>
  <c r="F70" s="1"/>
  <c r="F69" s="1"/>
  <c r="G71"/>
  <c r="G70" s="1"/>
  <c r="G69" s="1"/>
  <c r="F89" i="107"/>
  <c r="F88" s="1"/>
  <c r="F82" s="1"/>
  <c r="H82"/>
  <c r="G82"/>
  <c r="E230" i="109"/>
  <c r="E209" s="1"/>
  <c r="D12"/>
  <c r="F230"/>
  <c r="F209" s="1"/>
  <c r="F11" s="1"/>
  <c r="F398" i="107"/>
  <c r="F397" s="1"/>
  <c r="H397"/>
  <c r="H36"/>
  <c r="H13" s="1"/>
  <c r="G36"/>
  <c r="G13" s="1"/>
  <c r="G12" s="1"/>
  <c r="E83" i="110"/>
  <c r="G397" i="107"/>
  <c r="F314" i="108"/>
  <c r="G57"/>
  <c r="E20" i="2" s="1"/>
  <c r="E13" s="1"/>
  <c r="E57" i="108"/>
  <c r="E12" s="1"/>
  <c r="H329" i="107"/>
  <c r="D290" i="109"/>
  <c r="F120" i="107"/>
  <c r="G329"/>
  <c r="D305" i="109"/>
  <c r="G314" i="108"/>
  <c r="F57"/>
  <c r="D20" i="2" s="1"/>
  <c r="D13" s="1"/>
  <c r="D147" i="109"/>
  <c r="D194"/>
  <c r="E48" i="110"/>
  <c r="E127" i="109"/>
  <c r="F26" i="110"/>
  <c r="F25" s="1"/>
  <c r="F24" s="1"/>
  <c r="D258" i="109"/>
  <c r="E68" i="110" s="1"/>
  <c r="E67" s="1"/>
  <c r="E54" s="1"/>
  <c r="C24" i="2"/>
  <c r="E36" i="110"/>
  <c r="E32" i="2"/>
  <c r="D32"/>
  <c r="E314" i="108"/>
  <c r="G128"/>
  <c r="C28" i="2"/>
  <c r="F329" i="107"/>
  <c r="E172" i="108"/>
  <c r="F13" i="107"/>
  <c r="F128" i="108"/>
  <c r="G172"/>
  <c r="E128"/>
  <c r="G14" i="110"/>
  <c r="G13" s="1"/>
  <c r="G12" s="1"/>
  <c r="F220" i="108"/>
  <c r="E19" i="110"/>
  <c r="E71"/>
  <c r="E70" s="1"/>
  <c r="E69" s="1"/>
  <c r="D271" i="109"/>
  <c r="D127"/>
  <c r="F12" i="110"/>
  <c r="E12" i="109"/>
  <c r="D85"/>
  <c r="E14" i="110"/>
  <c r="E13" s="1"/>
  <c r="E12" s="1"/>
  <c r="D28" i="2"/>
  <c r="C32"/>
  <c r="F172" i="108"/>
  <c r="F349"/>
  <c r="G220"/>
  <c r="E41" i="2"/>
  <c r="E39" s="1"/>
  <c r="G349" i="108"/>
  <c r="E220"/>
  <c r="C41" i="2"/>
  <c r="C39" s="1"/>
  <c r="E349" i="108"/>
  <c r="H12" i="107" l="1"/>
  <c r="H11" s="1"/>
  <c r="F64" i="110"/>
  <c r="F63" s="1"/>
  <c r="F54" s="1"/>
  <c r="G64"/>
  <c r="G63" s="1"/>
  <c r="G54" s="1"/>
  <c r="G11" s="1"/>
  <c r="G11" i="107"/>
  <c r="G12" i="108"/>
  <c r="F12"/>
  <c r="F11" s="1"/>
  <c r="C20" i="2"/>
  <c r="C13" s="1"/>
  <c r="C12" s="1"/>
  <c r="E11" i="109"/>
  <c r="D12" i="2"/>
  <c r="D209" i="109"/>
  <c r="D11" s="1"/>
  <c r="F11" i="110"/>
  <c r="F12" i="107"/>
  <c r="F11" s="1"/>
  <c r="E12" i="2"/>
  <c r="E11" i="110"/>
  <c r="E11" i="108"/>
  <c r="G11"/>
</calcChain>
</file>

<file path=xl/sharedStrings.xml><?xml version="1.0" encoding="utf-8"?>
<sst xmlns="http://schemas.openxmlformats.org/spreadsheetml/2006/main" count="4453" uniqueCount="518">
  <si>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</si>
  <si>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</si>
  <si>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</si>
  <si>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</si>
  <si>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</si>
  <si>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</si>
  <si>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</si>
  <si>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</si>
  <si>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</si>
  <si>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</si>
  <si>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</si>
  <si>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</si>
  <si>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</si>
  <si>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</si>
  <si>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</si>
  <si>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</si>
  <si>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</si>
  <si>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</si>
  <si>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</si>
  <si>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</si>
  <si>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</si>
  <si>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</si>
  <si>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</si>
  <si>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</si>
  <si>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</si>
  <si>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</si>
  <si>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</si>
  <si>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</si>
  <si>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</si>
  <si>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</si>
  <si>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</si>
  <si>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</si>
  <si>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</si>
  <si>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</si>
  <si>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</si>
  <si>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</si>
  <si>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</si>
  <si>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</si>
  <si>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</si>
  <si>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</si>
  <si>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</si>
  <si>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</si>
  <si>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</si>
  <si>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Сумма, тыс. 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</si>
  <si>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</si>
  <si>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</si>
  <si>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</si>
  <si>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</si>
  <si>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</si>
  <si>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1300</t>
  </si>
  <si>
    <t>Обслуживание государственного внутреннего и муниципального долга</t>
  </si>
  <si>
    <t>1201</t>
  </si>
  <si>
    <t>Управление финансов администрации муниципального образования город Торжок</t>
  </si>
  <si>
    <t>1204</t>
  </si>
  <si>
    <t>Другие вопросы в области средств массовой информации</t>
  </si>
  <si>
    <t/>
  </si>
  <si>
    <t>2015 год</t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</si>
  <si>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</si>
  <si>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</si>
  <si>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</si>
  <si>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</si>
  <si>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</si>
  <si>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</si>
  <si>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</si>
  <si>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</si>
  <si>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</si>
  <si>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Расходы по центральному аппарату на выполнение  полномочий муниципального образования, за исключением переданных государственных полномочий Российской Федерации и Тверской области</t>
  </si>
  <si>
    <t>Расходы по центральному аппарату на выполнение   переданных муниципальному образованию государственных полномочий Российской Федерации и Тверской области</t>
  </si>
  <si>
    <t>0304</t>
  </si>
  <si>
    <t>Органы юстиции</t>
  </si>
  <si>
    <t>2</t>
  </si>
  <si>
    <t>3</t>
  </si>
  <si>
    <t>4</t>
  </si>
  <si>
    <t>5</t>
  </si>
  <si>
    <t>6</t>
  </si>
  <si>
    <t>9</t>
  </si>
  <si>
    <t>10</t>
  </si>
  <si>
    <t xml:space="preserve">Культура,  кинематография </t>
  </si>
  <si>
    <t>0616104</t>
  </si>
  <si>
    <t>0526102</t>
  </si>
  <si>
    <t>0536103</t>
  </si>
  <si>
    <t>0226101</t>
  </si>
  <si>
    <t>администрация муниципального образования город Торжок</t>
  </si>
  <si>
    <t>2016 год</t>
  </si>
  <si>
    <t>плановый период</t>
  </si>
  <si>
    <t>Муниципальная программа муниципального образования город Торжок  «Развитие образования  города Торжка» на 2014  - 2019 годы</t>
  </si>
  <si>
    <t>Подпрограмма "Модернизация дошкольного и общего образования, как института социального развития"</t>
  </si>
  <si>
    <t>0100000</t>
  </si>
  <si>
    <t>0110000</t>
  </si>
  <si>
    <t>0112101</t>
  </si>
  <si>
    <t>Предоставление общедоступного и бесплатного  дошкольного образования  в муниципальных бюджетных дошкольных  образовательных учреждениях</t>
  </si>
  <si>
    <t>0117601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</si>
  <si>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</si>
  <si>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</si>
  <si>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 xml:space="preserve">Проведение ремонта зданий и помещений  муниципальных бюджетных дошкольных образовательных учреждений </t>
  </si>
  <si>
    <t xml:space="preserve">Подготовка к новому учебному году муниципальных бюджетных дошкольных образовательных учреждений </t>
  </si>
  <si>
    <t>0112102</t>
  </si>
  <si>
    <t>Предоставление общедоступного и бесплатного  начального общего, основного общего, среднего (полного) общего образования   в муниципальных бюджетных общеобразовательных учреждениях</t>
  </si>
  <si>
    <t>0112103</t>
  </si>
  <si>
    <t>Предоставление дополнительного образования   детям в муниципальных бюджетных образовательных учреждениях</t>
  </si>
  <si>
    <t>0112104</t>
  </si>
  <si>
    <t>Предоставление дополнительного образования  спортивной направленности  детям в муниципальных бюджетных образовательных учреждениях</t>
  </si>
  <si>
    <t xml:space="preserve">Проведение ремонта зданий и помещений  муниципальных бюджетных общеобразовательных учреждений </t>
  </si>
  <si>
    <t xml:space="preserve">Подготовка к новому учебному году муниципальных бюджетных общеобразовательных  учреждений </t>
  </si>
  <si>
    <t>Обеспечение комплексной безопасности зданий и помещений муниципальных бюджетных дошкольных образовательных учреждений</t>
  </si>
  <si>
    <t>Обеспечение комплексной безопасности зданий и помещений муниципальных бюджетных общеобразовательных учреждений</t>
  </si>
  <si>
    <t>0112207</t>
  </si>
  <si>
    <t>Организация обеспечения учащихся начальных классов муниципальных общеобразовательных учреждений города Торжка горячим питанием</t>
  </si>
  <si>
    <t>0190000</t>
  </si>
  <si>
    <t>0199120</t>
  </si>
  <si>
    <t>0199001</t>
  </si>
  <si>
    <t>Расходы на финансовое обеспечение деятельности муниципального казенного учреждения города Торжка "Централизованная бухгалтерия"</t>
  </si>
  <si>
    <t>0199002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</si>
  <si>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муниципальных общеобразовательных учреждениях города</t>
  </si>
  <si>
    <t>1004</t>
  </si>
  <si>
    <t>Охрана семьи и детства</t>
  </si>
  <si>
    <t>0117501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</si>
  <si>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</si>
  <si>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0117602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</si>
  <si>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</si>
  <si>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Подпрограмма "Организация бюджетного процесса"</t>
  </si>
  <si>
    <t>Мероприятия, связанные с организацией и использованием канала связи в целях осуществления электронного документооборота</t>
  </si>
  <si>
    <t>9922000</t>
  </si>
  <si>
    <t>Резервный фонд администрации муниципального образования город Торжок</t>
  </si>
  <si>
    <t>Средства на реализацию мероприятий по обращениям, поступающим к депутатам Торжокской городской Думы</t>
  </si>
  <si>
    <t>1301</t>
  </si>
  <si>
    <t>Подпрограмма "Обеспечение сбалансированности и финансовой устойчивости бюджета муниципального образования город Торжок"</t>
  </si>
  <si>
    <t>1020000</t>
  </si>
  <si>
    <t>1021001</t>
  </si>
  <si>
    <t>Обслуживание муниципального долга</t>
  </si>
  <si>
    <t>Обслуживание государственного (муниципального) долга</t>
  </si>
  <si>
    <t>08</t>
  </si>
  <si>
    <t>0120000</t>
  </si>
  <si>
    <t>Подпрограмма  "Создание условий для вовлечения молодежи города Торжка в общественно-политическую, социально-экономическую  и культурную жизнь общества"</t>
  </si>
  <si>
    <t>0121001</t>
  </si>
  <si>
    <t>Поддержка способной инициативной и талантливой молодежи</t>
  </si>
  <si>
    <t>0121002</t>
  </si>
  <si>
    <t>Проведение смотра-конкурса на лучшее студенческое общежитие города Торжка</t>
  </si>
  <si>
    <t>0121003</t>
  </si>
  <si>
    <t>Участие в региональных мероприятиях в сфере молодежной политики</t>
  </si>
  <si>
    <t>Предоставление услуг в сфере социальной помощи молодежи</t>
  </si>
  <si>
    <t xml:space="preserve">Организация трудовых отрядов несовершеннолетних в возрасте от 14 до 18 лет в свободное от учебы время </t>
  </si>
  <si>
    <t>Проведение городского молодежного туристического слета</t>
  </si>
  <si>
    <t>Содействие в материально-техническом оснащении и ремонте подростковых клубов</t>
  </si>
  <si>
    <t>Развитие и повышение эффективности функционирования муниципальной системы профилактики безнадзорности и правонарушений несовершеннолетних</t>
  </si>
  <si>
    <t>0122101</t>
  </si>
  <si>
    <t>0122201</t>
  </si>
  <si>
    <t>0122202</t>
  </si>
  <si>
    <t>0122203</t>
  </si>
  <si>
    <t>0122204</t>
  </si>
  <si>
    <t>Муниципальная программа муниципального образования город Торжок «Развитие физической культуры и спорта города Торжка» на  2014  - 2019 годы</t>
  </si>
  <si>
    <t>0300000</t>
  </si>
  <si>
    <t>Подпрограмма "Массовая физкультурно-оздоровительная и спортивная работа"</t>
  </si>
  <si>
    <t>0310000</t>
  </si>
  <si>
    <t>Предоставление дополнительного образования спортивной направленности детям  в специализированной детско-юношеской спортивной школе олимпийского резерва</t>
  </si>
  <si>
    <t>0312102</t>
  </si>
  <si>
    <t>1102</t>
  </si>
  <si>
    <t>Организация проведения спортивно-массовых мероприятий и соревнований</t>
  </si>
  <si>
    <t xml:space="preserve">Создание условий для занятий физической культурой и спортом населения в муниципальном  физкультурно-оздоровительном комплексе </t>
  </si>
  <si>
    <t>Субсидии на иные цели муниципальному физкультурно-оздоровительному комплексу на поддержку в организации занятий льготных категорий граждан</t>
  </si>
  <si>
    <t>0311001</t>
  </si>
  <si>
    <t>0312101</t>
  </si>
  <si>
    <t>0312202</t>
  </si>
  <si>
    <t>1105</t>
  </si>
  <si>
    <t>0390000</t>
  </si>
  <si>
    <t>0399120</t>
  </si>
  <si>
    <t>05</t>
  </si>
  <si>
    <t>0900000</t>
  </si>
  <si>
    <t>Муниципальная программа муниципального образования город Торжок  «Управление имуществом и земельными ресурсами муниципального образования» на  2014 - 2019 годы</t>
  </si>
  <si>
    <t>0910000</t>
  </si>
  <si>
    <t>Подпрограмма "Управление муниципальным имуществом и земельными ресурсами муниципального образования город Торжок"</t>
  </si>
  <si>
    <t>0911010</t>
  </si>
  <si>
    <t>Содержание имущества казны муниципального образования город Торжок</t>
  </si>
  <si>
    <t>0911020</t>
  </si>
  <si>
    <t>Оценка недвижимости, признание прав и регулирование отношений по  муниципальной собственности</t>
  </si>
  <si>
    <t>Исполнение судебных актов</t>
  </si>
  <si>
    <t>0911030</t>
  </si>
  <si>
    <t>0990000</t>
  </si>
  <si>
    <t>0999120</t>
  </si>
  <si>
    <t>Формирование земельных участков, находящихся в ведении муниципального образования город Торжок</t>
  </si>
  <si>
    <t>0911040</t>
  </si>
  <si>
    <t>Муниципальная программа муниципального образования город Торжок  «Обеспечение доступным жильем населения города Торжка и развитие жилищного строительства»  на  2014  - 2019 годы</t>
  </si>
  <si>
    <t>Подпрограмма "Обеспечение жильем детей-сирот и детей, оставшихся без попечения родителей"</t>
  </si>
  <si>
    <t>0400000</t>
  </si>
  <si>
    <t>0430000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</si>
  <si>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</si>
  <si>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0435082</t>
  </si>
  <si>
    <t>0200000</t>
  </si>
  <si>
    <t>Муниципальная программа муниципального образования город Торжок «Развитие культуры города Торжка» на  2014  - 2019 годы</t>
  </si>
  <si>
    <t>0210000</t>
  </si>
  <si>
    <t>Подпрограмма "Сохранение и развитие культурного потенциала муниципального образования город Торжок"</t>
  </si>
  <si>
    <t>Информационное обеспечение развития сферы культуры в городе Торжке</t>
  </si>
  <si>
    <t>Участие в международных, всероссийских, региональных мероприятиях</t>
  </si>
  <si>
    <t>Организация и проведение культурно-массовых  праздничных мероприятий в городе Торжке</t>
  </si>
  <si>
    <t>0211001</t>
  </si>
  <si>
    <t>0211002</t>
  </si>
  <si>
    <t>0211003</t>
  </si>
  <si>
    <t>0211004</t>
  </si>
  <si>
    <t>Комплектование библиотечного фонда муниципального казенного учреждения культуры города Торжка "ЦБС"</t>
  </si>
  <si>
    <t>Организации досуга и обеспечение жителей города услугами организаций культуры</t>
  </si>
  <si>
    <t>0212101</t>
  </si>
  <si>
    <t>Проведение городских культурно-массовых   мероприятий бюджетным учреждением в сфере  предоставления услуг дополнительного образования детей в области культуры</t>
  </si>
  <si>
    <t>0212203</t>
  </si>
  <si>
    <t>0212310</t>
  </si>
  <si>
    <t xml:space="preserve">Организация библиотечного обслуживания населения </t>
  </si>
  <si>
    <t>Расходы на финансовое обеспечение деятельности отделов Управления образования администрации города Торжка Тверской области</t>
  </si>
  <si>
    <t>Подпрограмма "Повышение привлекательности города Торжка как культурно-исторического центра"</t>
  </si>
  <si>
    <t>0220000</t>
  </si>
  <si>
    <t>Капитальные вложения в объекты недвижимого имущества государственной (муниципальной) собственности</t>
  </si>
  <si>
    <t>0860000</t>
  </si>
  <si>
    <t>Подпрограмма "Социальная поддержка населения города Торжка"</t>
  </si>
  <si>
    <t>0868001</t>
  </si>
  <si>
    <t>Оказание адресной социальной помощи гражданам города Торжка, находящимся в трудной жизненной ситуации</t>
  </si>
  <si>
    <t>0861001</t>
  </si>
  <si>
    <t>Оказание единовременной материальной помощи социально-уязвимым категориям населения - пенсионерам</t>
  </si>
  <si>
    <t>0861002</t>
  </si>
  <si>
    <t>Предоставление проездных билетов на проезд  в городском общественном транспорте отдельным категориям медицинских работников</t>
  </si>
  <si>
    <t>Оказание поддержки гражданам, страдающим социально значимыми заболеваниями</t>
  </si>
  <si>
    <t>0861003</t>
  </si>
  <si>
    <t>0861004</t>
  </si>
  <si>
    <t>0868002</t>
  </si>
  <si>
    <t>Обеспечение мер социальной поддержки для лиц, удостоенных  звания "Почетный гражданин города Торжка"</t>
  </si>
  <si>
    <t>0850000</t>
  </si>
  <si>
    <t>Подпрограмма "Поддержка общественного сектора и обеспечение информационной открытости органов местного самоуправления муниципального образования город Торжок"</t>
  </si>
  <si>
    <t>0854002</t>
  </si>
  <si>
    <t>Содействие социально ориентированным  некоммерческим организациям в реализации ими целевых социальных проектов</t>
  </si>
  <si>
    <t>Проведение конкурсов по итогам года "Лучший по профессии" и "Новотор года"</t>
  </si>
  <si>
    <t>0851002</t>
  </si>
  <si>
    <t>0811001</t>
  </si>
  <si>
    <t>Организационное обеспечение проведения мероприятий с участием Главы города</t>
  </si>
  <si>
    <t>0811002</t>
  </si>
  <si>
    <t xml:space="preserve">Разработка проекта правил землепользования и застройки территории городского округа город Торжок Тверской области </t>
  </si>
  <si>
    <t>0820000</t>
  </si>
  <si>
    <t>Подпрограмма "Обеспечение развития инвестиционного потенциала муниципального образования город Торжок и совершенствование системы программно-целевого планирования и прогнозирования социально-экономического развития муниципального образования город Торжок"</t>
  </si>
  <si>
    <t>Представление муниципального образования город Торжок в работе Ассоциации "Совет муниципальных образований Тверской области"</t>
  </si>
  <si>
    <t>0821001</t>
  </si>
  <si>
    <t>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</si>
  <si>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0821002</t>
  </si>
  <si>
    <t>0830000</t>
  </si>
  <si>
    <t>Подпрограмма "Повышение правопорядка и общественной безопасности в городе Торжке"</t>
  </si>
  <si>
    <t>0831001</t>
  </si>
  <si>
    <t>Поощрение народных дружин за активное участие в охране общественного порядка"</t>
  </si>
  <si>
    <t>0840000</t>
  </si>
  <si>
    <t>Подпрограмма "Снижение рисков и смягчение последствий чрезвычайных ситуаций на территории города Торжка"</t>
  </si>
  <si>
    <t xml:space="preserve">Предоставление муниципальных услуг  в сфере защиты населения и территорий от чрезвычайных ситуаций </t>
  </si>
  <si>
    <t>0842101</t>
  </si>
  <si>
    <t>0600000</t>
  </si>
  <si>
    <t>Муниципальная программа муниципального образования город Торжок  «Дорожное хозяйство   и общественный транспорт    города Торжка на 2014 -2019 годы"</t>
  </si>
  <si>
    <t>0610000</t>
  </si>
  <si>
    <t>Подпрограмма "Сохранение и улучшение транспортно-эксплуатационного состояния улично-дорожной сети города Торжка"</t>
  </si>
  <si>
    <t>0611001</t>
  </si>
  <si>
    <t xml:space="preserve">Содержание автомобильных дорог общего пользования местного значения города Торжка и сооружений на них, нацеленное на обеспечение их проезжаемости и безопасности </t>
  </si>
  <si>
    <t>0700000</t>
  </si>
  <si>
    <t>Муниципальная программа муниципального образования город Торжок «Развитие малого  и среднего  предпринимательства в городе Торжке» на 2014 -2019 годы</t>
  </si>
  <si>
    <t>Подпрограмма "Содействие развитию субъектов малого и среднего предпринимательства в городе Торжке"</t>
  </si>
  <si>
    <t>0710000</t>
  </si>
  <si>
    <t>Содействие развитию Делового информационно-образовательного центра города Торжка</t>
  </si>
  <si>
    <t>0711001</t>
  </si>
  <si>
    <t>Организация и проведение ежегодного смотра-конкурса "Лучшее новогоднее оформление предприятий потребительского рынка"</t>
  </si>
  <si>
    <t>0711002</t>
  </si>
  <si>
    <t>0720000</t>
  </si>
  <si>
    <t>Подпрограмма "Развитие туристской привлекательности города Торжка"</t>
  </si>
  <si>
    <t>0721001</t>
  </si>
  <si>
    <t>Проведение мероприятий, направленных на привлечение туристского потока в город Торжок</t>
  </si>
  <si>
    <t>Участие муниципального образования в российских выставочно-конгрессных мероприятиях в сфере туризма</t>
  </si>
  <si>
    <t>Информирование российских и зарубежных граждан о туристских возможностях Торжка</t>
  </si>
  <si>
    <t>0721002</t>
  </si>
  <si>
    <t>0721003</t>
  </si>
  <si>
    <t>Организация предпрофильной подготовки по основам предпринимательства и малого бизнеса среди молодежи города Торжка и информационно-пропагандистической  деятельности, направленной на решение проблемных вопросов  предпринимательства в сфере предоставления социальной помощи молодежи</t>
  </si>
  <si>
    <t>0712201</t>
  </si>
  <si>
    <t>Подпрограмма "Содействие в обеспечении жильем молодых семей"</t>
  </si>
  <si>
    <t>0420000</t>
  </si>
  <si>
    <t>0421001</t>
  </si>
  <si>
    <t>Предоставление социальных выплат молодым семьям на улучшение жилищных условий</t>
  </si>
  <si>
    <t>Муниципальная программа муниципального образования город Торжок  «Жилищно-коммунальное хозяйство города Торжка на  2014  - 2019 годы"</t>
  </si>
  <si>
    <t>Подпрограмма "Улучшение жилищных условий граждан города Торжка, проживающих в домах, признанных аварийными, за счет нового строительства"</t>
  </si>
  <si>
    <t>Участие в долевом строительстве многоквартирных домов с количеством этажей не более трех с целью переселения граждан из аварийного жилищного фонда</t>
  </si>
  <si>
    <t>0410000</t>
  </si>
  <si>
    <t>0500000</t>
  </si>
  <si>
    <t>0520000</t>
  </si>
  <si>
    <t>Подпрограмма "Повышение надежности и эффективности функционирования объектов коммунального хозяйства города Торжка"</t>
  </si>
  <si>
    <t>Обеспечение инженерной инфраструктурой земельных участков под жилищную застройку в микрорайоне "Южный"</t>
  </si>
  <si>
    <t>0530000</t>
  </si>
  <si>
    <t>Подпрограмма "Развитие газификации муниципального образования город Торжок"</t>
  </si>
  <si>
    <t>Строительство распределительного газопровода низкого давления по  ул. Пустынь и Соминка в городе Торжке</t>
  </si>
  <si>
    <t>0540000</t>
  </si>
  <si>
    <t>Подпрограмма "Организация благоустройства территории муниципального образования город Торжок"</t>
  </si>
  <si>
    <t>0541001</t>
  </si>
  <si>
    <t>Уличное освещение</t>
  </si>
  <si>
    <t>0541002</t>
  </si>
  <si>
    <t>Развитие и содержание сетей уличного освещения в границах города</t>
  </si>
  <si>
    <t>0541003</t>
  </si>
  <si>
    <t>Проведение мероприятий по озеленению улиц города</t>
  </si>
  <si>
    <t>0541004</t>
  </si>
  <si>
    <t>Проведение мероприятий  по содержанию мест захоронений</t>
  </si>
  <si>
    <t>0541005</t>
  </si>
  <si>
    <t>Проведение мероприятий по восстановлению воинских  захоронений</t>
  </si>
  <si>
    <t>0541006</t>
  </si>
  <si>
    <t>Ликвидация несанкционированных свалок на территории муниципального образования город Торжок</t>
  </si>
  <si>
    <t>0405</t>
  </si>
  <si>
    <t>Сельское хозяйство и рыболовство</t>
  </si>
  <si>
    <t>0547551</t>
  </si>
  <si>
    <t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</si>
  <si>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0212102</t>
  </si>
  <si>
    <t>Предоставление дополнительного образования детей в области культуры</t>
  </si>
  <si>
    <t>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 на 2014 год и на плановый период 2015 и 2016 годов</t>
  </si>
  <si>
    <t>ПП</t>
  </si>
  <si>
    <t>МП</t>
  </si>
  <si>
    <t>01</t>
  </si>
  <si>
    <t>02</t>
  </si>
  <si>
    <t>03</t>
  </si>
  <si>
    <t>04</t>
  </si>
  <si>
    <t>06</t>
  </si>
  <si>
    <t>07</t>
  </si>
  <si>
    <t>09</t>
  </si>
  <si>
    <t>Подпрограмма "Обеспечение прозрачности и открытости  бюджетного процесса"</t>
  </si>
  <si>
    <t>Расходы, не включенные в муниципальные программы муниципального образования город Торжок</t>
  </si>
  <si>
    <t>99</t>
  </si>
  <si>
    <t>Распределение бюджетных ассигнований по целевым статьям (муниципальным программам и непрограммным направлениям деятельности)  и главным распорядителям средств бюджета муниципального образования город Торжок  на 2014 год и на плановый период 2015 и 2016 годов</t>
  </si>
  <si>
    <t>1010000</t>
  </si>
  <si>
    <t>9900000</t>
  </si>
  <si>
    <t>9990000</t>
  </si>
  <si>
    <t>Приобретение жилых помещений для детей-сирот и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</si>
  <si>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0437511</t>
  </si>
  <si>
    <t>9999420</t>
  </si>
  <si>
    <t>9999430</t>
  </si>
  <si>
    <t>9911000</t>
  </si>
  <si>
    <t>1011001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</si>
  <si>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</t>
  </si>
  <si>
    <t>0897541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</si>
  <si>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</si>
  <si>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1030000</t>
  </si>
  <si>
    <t>1031001</t>
  </si>
  <si>
    <t>Мероприятия, связанные с организацией и использованияем канала связи в целях осуществления электронного документооборота</t>
  </si>
  <si>
    <t>0899110</t>
  </si>
  <si>
    <t>0899120</t>
  </si>
  <si>
    <t xml:space="preserve">Создание памятника Преподобному Ефрему Новоторжскому </t>
  </si>
  <si>
    <t>0419623</t>
  </si>
  <si>
    <t>1099120</t>
  </si>
  <si>
    <t>0112201</t>
  </si>
  <si>
    <t>0112202</t>
  </si>
  <si>
    <t>0112203</t>
  </si>
  <si>
    <t>0112204</t>
  </si>
  <si>
    <t>0112205</t>
  </si>
  <si>
    <t>0112206</t>
  </si>
  <si>
    <t>0111001</t>
  </si>
  <si>
    <t>Ведомственная структура расходов бюджета муниципального образования  город Торжок на 2014 год и на плановый период 2015 и 2016 годов</t>
  </si>
  <si>
    <t>Муниципальная программа муниципального образования город Торжок  «Муниципальное управление и гражданское общество» на  2014  - 2019 годы</t>
  </si>
  <si>
    <t>Капитальный ремонт и ремонт дворовых территорий многоквартирных домов, проездов к дворовым территориям многоквартирных домов города Торжка</t>
  </si>
  <si>
    <t>Приложение 3</t>
  </si>
  <si>
    <t>Приложение 4</t>
  </si>
  <si>
    <t>Приложение 5</t>
  </si>
  <si>
    <t>0419503</t>
  </si>
  <si>
    <t>0419603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</si>
  <si>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жилищно-коммунального хозяйства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</si>
  <si>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</si>
  <si>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0616105</t>
  </si>
  <si>
    <t>Капитальный ремонт и ремонт автомобильных дорог общего пользования местного значения  города Торжка</t>
  </si>
  <si>
    <t>0541007</t>
  </si>
  <si>
    <t>Разработка генеральной схемы очистки территории муниципального образования город Торжок</t>
  </si>
  <si>
    <t>0211005</t>
  </si>
  <si>
    <t>Издание книги "Ими гордится город"</t>
  </si>
  <si>
    <t>0854003</t>
  </si>
  <si>
    <t>0854004</t>
  </si>
  <si>
    <t>0854005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</si>
  <si>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</t>
  </si>
  <si>
    <t>Субсидии юридическим лицам на возмещение части затрат, связанных с производством, выпуском и распространением периодических печатных изданий (газет), в отношении которых муниципальное образование город Торжок не является учредителем (соучредителем)</t>
  </si>
  <si>
    <t xml:space="preserve">Субсидии юридическим лицам (за исключением субсидий государственным (муниципальным) учреждениям), оказывающим услуги в сфере электронных средств массовой информации, учредителем (соучредителем) которых является муниципальное образование  город Торжок 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</si>
  <si>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</si>
  <si>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муниципального образования город Торжок  по разделам и подразделам классификации</t>
  </si>
  <si>
    <t xml:space="preserve"> расходов бюджета на 2014 год и на плановый период 2015 и 2016 годов</t>
  </si>
  <si>
    <t>0105</t>
  </si>
  <si>
    <t>Судебная система</t>
  </si>
  <si>
    <t>Другие вопросы в области физической культуры и спорта</t>
  </si>
  <si>
    <t>Всего:</t>
  </si>
  <si>
    <t>0800000</t>
  </si>
  <si>
    <t>Обеспечивающая подпрограмма</t>
  </si>
  <si>
    <t>0890000</t>
  </si>
  <si>
    <t>08 99110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</si>
  <si>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</si>
  <si>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бюджета муниципального образования город Торжок по разделам и подразделам, целевым статьям и группам видов расходов классификации расходов бюджета на 2014 год и на плановый период 2015 и 2016 годов</t>
  </si>
  <si>
    <t>0899130</t>
  </si>
  <si>
    <t>0897502</t>
  </si>
  <si>
    <t>Финансовое обеспечение реализации государственных полномочий по созданию, исполнению полномочий  и  обеспечению деятельности комиссий по делам несовершеннолетних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</si>
  <si>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</si>
  <si>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</si>
  <si>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 xml:space="preserve">Расходы, не включенные в муниципальные программы </t>
  </si>
  <si>
    <t>Расходы на обеспечение деятельности и иные расходы представительного органа муниципального образования город Торжок</t>
  </si>
  <si>
    <t>Председатель  Торжокской городской Думы</t>
  </si>
  <si>
    <t>Центральный аппарат органов, не включенных в муниципальные  программы муниципального образования город Торжок</t>
  </si>
  <si>
    <t>Депутаты Торжокской городской Думы</t>
  </si>
  <si>
    <t>Подпрограмма "Создание условий для эффективного функционирования исполнительных органов местного самоуправления муниципального образования город Торжок</t>
  </si>
  <si>
    <t>0810000</t>
  </si>
  <si>
    <t>0815120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</si>
  <si>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</si>
  <si>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муниципального образования город Торжок  «Управление муниципальными финансами» на  2014 - 2019 годы</t>
  </si>
  <si>
    <t>1000000</t>
  </si>
  <si>
    <t>1090000</t>
  </si>
  <si>
    <t>1</t>
  </si>
  <si>
    <t>2014 год</t>
  </si>
  <si>
    <t>008</t>
  </si>
  <si>
    <t>0501</t>
  </si>
  <si>
    <t>Жилищное хозяйство</t>
  </si>
  <si>
    <t>0409</t>
  </si>
  <si>
    <t xml:space="preserve">Дорожное хозяйство (дорожные фонды)          </t>
  </si>
  <si>
    <t>Комитет по физкультуре, спорту и молодежной политике администрации муниципального образования город Торжок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</si>
  <si>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</si>
  <si>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</si>
  <si>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</si>
  <si>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011</t>
  </si>
  <si>
    <t>Управление образования администрации города Торжка Тверской области</t>
  </si>
  <si>
    <t>Дошкольное образование</t>
  </si>
  <si>
    <t>Общее образование</t>
  </si>
  <si>
    <t>Телевидение и радиовещание</t>
  </si>
  <si>
    <t xml:space="preserve">Распределение бюджетных ассигнований  бюджета </t>
  </si>
  <si>
    <t>Другие вопросы в области образования</t>
  </si>
  <si>
    <t>Культура</t>
  </si>
  <si>
    <t>к решению Торжокской городской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</si>
  <si>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</si>
  <si>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</si>
  <si>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</si>
  <si>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</si>
  <si>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</si>
  <si>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</si>
  <si>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</si>
  <si>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</si>
  <si>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0895931</t>
  </si>
  <si>
    <t>Осуществление переданных органам местного самоуправления Тверской области в соответствии с пунктом 1 статьи 1 Закона Тверской области "О наделении органов местного самоуправления государственными полномочиями  на государственную регистрацию актов гражданского состояния" государственных полномочий на государственную регистрацию актов гражданского состояния</t>
  </si>
  <si>
    <t>0111002</t>
  </si>
  <si>
    <t>Организация и обеспечение отдыха и оздоровление детей города Торжка</t>
  </si>
  <si>
    <t>0117231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</si>
  <si>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</si>
  <si>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0427417</t>
  </si>
  <si>
    <t>Предоставление социальных выплат молодым семьям на улучшение жилищных условий за счет средств областного бюджета</t>
  </si>
  <si>
    <t>0611002</t>
  </si>
  <si>
    <t>Выполнение работ по восстановлению изношенных покрытий автомобильных дорог общего пользования местного значения города Торжка (ямочный ремонт)</t>
  </si>
  <si>
    <t>Разработка проектно-сметной документации на проведение капитального ремонта помещения по ул. Металлистов для размещения филиала ГАУ "МФЦ"</t>
  </si>
  <si>
    <t>0811106</t>
  </si>
  <si>
    <t>0117201</t>
  </si>
  <si>
    <t>Организация обеспечения учащихся начальных классов муниципальных общеобразовательных организаций  горячим питанием за счет средств областного бюджета</t>
  </si>
  <si>
    <t>0616403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</si>
  <si>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 за счет средств областного бюджета</t>
  </si>
  <si>
    <t>0526243</t>
  </si>
  <si>
    <t>Создание благоприятных условий для развития малоэтажного  (индивидуального) жилищного строительства:обеспечение инженерной инфраструктурой земельных участков  под жилищную застройку в микрорайоне "Южный"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</si>
  <si>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</t>
  </si>
  <si>
    <t>0117202</t>
  </si>
  <si>
    <t>Организация отдыха детей в каникулярное время за счет средств областного бюджета</t>
  </si>
  <si>
    <t>Прочие выплаты по обязательствам государства</t>
  </si>
  <si>
    <t>9930000</t>
  </si>
  <si>
    <t>9931000</t>
  </si>
  <si>
    <t>0425020</t>
  </si>
  <si>
    <t>Предоставление социальных выплат молодым семьям на улучшение жилищных условий за счет средств федерального бюджета</t>
  </si>
  <si>
    <t>0616402</t>
  </si>
  <si>
    <t>0536230</t>
  </si>
  <si>
    <t>Капитальный ремонт и ремонт автомобильных дорог общего пользования местного значения  города Торжка за счет средств областного бюджета</t>
  </si>
  <si>
    <t>Строительство распределительного газопровода низкого давления по  ул. Пустынь и Соминка в городе Торжке за счет средств областного бюджета</t>
  </si>
  <si>
    <t>0857446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</si>
  <si>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за счет средств областного бюджета  </t>
  </si>
  <si>
    <t xml:space="preserve">Нанесение горизонтальной дорожной разметки на улично-дорожной сети города Торжка </t>
  </si>
  <si>
    <t>1017898</t>
  </si>
  <si>
    <t>0116404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</si>
  <si>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организаций</t>
  </si>
  <si>
    <t>0117402</t>
  </si>
  <si>
    <t>Обеспечение комплексной безопасности зданий и помещений, находящихся в  муниципальной собственности и используемых для размещения общеобразовательных учреждений</t>
  </si>
  <si>
    <t>0212301</t>
  </si>
  <si>
    <t>0521001</t>
  </si>
  <si>
    <t>Разработка схем водоснабжения и водоотведения муниципального образования город Торжок</t>
  </si>
  <si>
    <t xml:space="preserve">Проведение ремонта помещения МКУК города Торжка "Централизованная библиотечная система" </t>
  </si>
  <si>
    <t>Средства на реализацию мероприятий по обращениям, поступающим к депутатам Законодательного Собрания Тверской области</t>
  </si>
  <si>
    <t>7</t>
  </si>
  <si>
    <t>0217406</t>
  </si>
  <si>
    <t>Комплектование библиотечного фонда муниципального казенного учреждения культуры города Торжка за счет средств областного бюджета</t>
  </si>
  <si>
    <t>0217408</t>
  </si>
  <si>
    <t>9999410</t>
  </si>
  <si>
    <t>Проведение ремонта помещения МКУК города Торжка "Централизованная библиотечная система"  за счет средств областного бюджета</t>
  </si>
  <si>
    <t>0916001</t>
  </si>
  <si>
    <t>Проведение капитального ремонта нежилых зданий и помещений, находящихся в муниципальной собственности и составляющих казну муниципального образования</t>
  </si>
  <si>
    <t>0115059</t>
  </si>
  <si>
    <t>Оснащение образовательных организаций, предоставляющих услуги дошкольного образования, в рамках реализации мероприятий по модернизации системы дошкольного образования за сче средств федерального бюджета</t>
  </si>
  <si>
    <t>0112208</t>
  </si>
  <si>
    <t>Оснащение муниципальных бюджетных образовательных организаций, предоставляющих услуги дошкольного образования</t>
  </si>
  <si>
    <t>Приложение 2</t>
  </si>
  <si>
    <t>0916401</t>
  </si>
  <si>
    <t>Проведение капитального и текущего ремонта в зданиях и (или)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</t>
  </si>
  <si>
    <t>0854006</t>
  </si>
  <si>
    <t>Субсидии в виде имущественного взноса  Автономной некоммерческой организации "Редакция газеты "Новоторжский вестник" в целях развития  материально-технической базы</t>
  </si>
  <si>
    <t>Приложение 1</t>
  </si>
  <si>
    <t xml:space="preserve">Адресная инвестиционная программа </t>
  </si>
  <si>
    <t>муниципального образования город Торжок</t>
  </si>
  <si>
    <t>на 2014 год и плановый период 2015 и 2016 годов</t>
  </si>
  <si>
    <t>№ п/п</t>
  </si>
  <si>
    <t xml:space="preserve">Наименование </t>
  </si>
  <si>
    <t xml:space="preserve">Бюджетополучатель    </t>
  </si>
  <si>
    <t>Лимит местного бюджета</t>
  </si>
  <si>
    <t>х</t>
  </si>
  <si>
    <t>1.1.</t>
  </si>
  <si>
    <t xml:space="preserve">Жилищное хозяйство    </t>
  </si>
  <si>
    <t>1.1.1.</t>
  </si>
  <si>
    <t>Приобретение жилых помещений (квартир) на условиях долевого строительства малоэтажных жилых домов</t>
  </si>
  <si>
    <t xml:space="preserve">администрация муниципального образования город Торжок </t>
  </si>
  <si>
    <t>1.2.</t>
  </si>
  <si>
    <t>1.2.1.</t>
  </si>
  <si>
    <t xml:space="preserve">Инженерная подготовка площадки под жилую застройку в микрорайоне "Южный" г.Торжок Тверской области </t>
  </si>
  <si>
    <t>1.2.2.</t>
  </si>
  <si>
    <t>Строительство распределительного газопровода низкого давления по ул.Пустынь и Соминка в городе Торжке</t>
  </si>
  <si>
    <t>2.1.</t>
  </si>
  <si>
    <t>2.1.1.</t>
  </si>
  <si>
    <t>Итого</t>
  </si>
  <si>
    <t>Х</t>
  </si>
  <si>
    <t>Приложение 6</t>
  </si>
  <si>
    <t>0916002</t>
  </si>
  <si>
    <t>Капитальный ремонт общего имущества многоквартирных жилых домов в части доли имущества, находящегося в муниципальной собственности</t>
  </si>
  <si>
    <t>0620000</t>
  </si>
  <si>
    <t>Подпрограмма "Обеспечение безопасных условий дорожного движения на территории муниципального образования город Торжок</t>
  </si>
  <si>
    <t>0621005</t>
  </si>
  <si>
    <t>Думы  от  25.11.2014 № 277</t>
  </si>
  <si>
    <t>Думы  от 25.11.2014  № 277</t>
  </si>
  <si>
    <t>Думы  от 25.11.2014 № 277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</si>
</sst>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.95"/>
      <color indexed="8"/>
      <name val="Times New Roman"/>
      <family val="1"/>
      <charset val="204"/>
    </font>
    <font>
      <sz val="10.9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wrapText="1"/>
    </xf>
    <xf numFmtId="0" fontId="1" fillId="0" borderId="0"/>
    <xf numFmtId="0" fontId="1" fillId="0" borderId="0"/>
  </cellStyleXfs>
  <cellXfs count="177">
    <xf numFmtId="0" fontId="0" fillId="0" borderId="0" xfId="0">
      <alignment wrapText="1"/>
    </xf>
    <xf numFmtId="0" fontId="3" fillId="0" borderId="0" xfId="0" applyFont="1">
      <alignment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>
      <alignment wrapText="1"/>
    </xf>
    <xf numFmtId="0" fontId="4" fillId="0" borderId="0" xfId="0" applyFont="1">
      <alignment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>
      <alignment wrapText="1"/>
    </xf>
    <xf numFmtId="49" fontId="3" fillId="0" borderId="0" xfId="0" applyNumberFormat="1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wrapText="1"/>
    </xf>
    <xf numFmtId="0" fontId="4" fillId="0" borderId="0" xfId="0" applyFont="1" applyBorder="1">
      <alignment wrapText="1"/>
    </xf>
    <xf numFmtId="0" fontId="3" fillId="0" borderId="0" xfId="0" applyFont="1" applyFill="1" applyBorder="1">
      <alignment wrapText="1"/>
    </xf>
    <xf numFmtId="0" fontId="10" fillId="0" borderId="1" xfId="0" applyFont="1" applyFill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56"/>
  <sheetViews>
    <sheetView view="pageBreakPreview" topLeftCell="A22" workbookViewId="0">
      <selection activeCell="C13" sqref="C13"/>
    </sheetView>
  </sheetViews>
  <sheetFormatPr defaultColWidth="9.109375" defaultRowHeight="16.8"/>
  <cols>
    <col min="1" max="1" width="7.33203125" style="15" customWidth="1"/>
    <col min="2" max="2" width="75.6640625" style="1" customWidth="1"/>
    <col min="3" max="3" width="11" style="21" customWidth="1"/>
    <col min="4" max="4" width="11" style="1" customWidth="1"/>
    <col min="5" max="5" width="11.44140625" style="1" customWidth="1"/>
    <col min="6" max="16384" width="9.109375" style="1"/>
  </cols>
  <sheetData>
    <row r="1" spans="1:5">
      <c r="A1" s="133" t="s">
        <v>486</v>
      </c>
      <c r="B1" s="133"/>
      <c r="C1" s="133"/>
      <c r="D1" s="133"/>
      <c r="E1" s="133"/>
    </row>
    <row r="2" spans="1:5">
      <c r="A2" s="133" t="s">
        <v>417</v>
      </c>
      <c r="B2" s="133"/>
      <c r="C2" s="133"/>
      <c r="D2" s="133"/>
      <c r="E2" s="133"/>
    </row>
    <row r="3" spans="1:5">
      <c r="A3" s="133" t="s">
        <v>515</v>
      </c>
      <c r="B3" s="133"/>
      <c r="C3" s="133"/>
      <c r="D3" s="133"/>
      <c r="E3" s="133"/>
    </row>
    <row r="4" spans="1:5">
      <c r="A4" s="3"/>
      <c r="B4" s="2"/>
    </row>
    <row r="5" spans="1:5">
      <c r="A5" s="134" t="s">
        <v>414</v>
      </c>
      <c r="B5" s="134"/>
      <c r="C5" s="134"/>
      <c r="D5" s="134"/>
      <c r="E5" s="134"/>
    </row>
    <row r="6" spans="1:5">
      <c r="A6" s="134" t="s">
        <v>369</v>
      </c>
      <c r="B6" s="134"/>
      <c r="C6" s="134"/>
      <c r="D6" s="134"/>
      <c r="E6" s="134"/>
    </row>
    <row r="7" spans="1:5">
      <c r="A7" s="145" t="s">
        <v>370</v>
      </c>
      <c r="B7" s="145"/>
      <c r="C7" s="145"/>
      <c r="D7" s="145"/>
      <c r="E7" s="145"/>
    </row>
    <row r="8" spans="1:5">
      <c r="A8" s="142" t="s">
        <v>18</v>
      </c>
      <c r="B8" s="142" t="s">
        <v>423</v>
      </c>
      <c r="C8" s="135" t="s">
        <v>43</v>
      </c>
      <c r="D8" s="136"/>
      <c r="E8" s="137"/>
    </row>
    <row r="9" spans="1:5">
      <c r="A9" s="143"/>
      <c r="B9" s="143"/>
      <c r="C9" s="140" t="s">
        <v>399</v>
      </c>
      <c r="D9" s="138" t="s">
        <v>84</v>
      </c>
      <c r="E9" s="139"/>
    </row>
    <row r="10" spans="1:5">
      <c r="A10" s="144"/>
      <c r="B10" s="144"/>
      <c r="C10" s="141"/>
      <c r="D10" s="20" t="s">
        <v>56</v>
      </c>
      <c r="E10" s="20" t="s">
        <v>83</v>
      </c>
    </row>
    <row r="11" spans="1:5">
      <c r="A11" s="4">
        <v>1</v>
      </c>
      <c r="B11" s="6">
        <v>2</v>
      </c>
      <c r="C11" s="5">
        <v>3</v>
      </c>
      <c r="D11" s="30">
        <v>4</v>
      </c>
      <c r="E11" s="30">
        <v>5</v>
      </c>
    </row>
    <row r="12" spans="1:5">
      <c r="A12" s="4"/>
      <c r="B12" s="18" t="s">
        <v>42</v>
      </c>
      <c r="C12" s="23">
        <f>C13+C21+C24+C28+C32+C37+C39+C43+C46+C49</f>
        <v>695724.2</v>
      </c>
      <c r="D12" s="23">
        <f>D13+D21+D24+D28+D32+D37+D39+D43+D46+D49</f>
        <v>554267.80000000005</v>
      </c>
      <c r="E12" s="23">
        <f>E13+E21+E24+E28+E32+E37+E39+E43+E46+E49</f>
        <v>537907.4</v>
      </c>
    </row>
    <row r="13" spans="1:5">
      <c r="A13" s="7" t="s">
        <v>38</v>
      </c>
      <c r="B13" s="8" t="s">
        <v>425</v>
      </c>
      <c r="C13" s="23">
        <f>SUM(C14:C20)</f>
        <v>78322.600000000006</v>
      </c>
      <c r="D13" s="23">
        <f>SUM(D14:D20)</f>
        <v>59848.000000000007</v>
      </c>
      <c r="E13" s="23">
        <f>SUM(E14:E20)</f>
        <v>57002.500000000007</v>
      </c>
    </row>
    <row r="14" spans="1:5" ht="33.6">
      <c r="A14" s="9" t="s">
        <v>25</v>
      </c>
      <c r="B14" s="10" t="s">
        <v>44</v>
      </c>
      <c r="C14" s="22">
        <f>№3!E13</f>
        <v>1455.3</v>
      </c>
      <c r="D14" s="22">
        <f>№3!F13</f>
        <v>1455.3</v>
      </c>
      <c r="E14" s="22">
        <f>№3!G13</f>
        <v>1455.3</v>
      </c>
    </row>
    <row r="15" spans="1:5" ht="50.4">
      <c r="A15" s="9" t="s">
        <v>26</v>
      </c>
      <c r="B15" s="10" t="s">
        <v>1</v>
      </c>
      <c r="C15" s="22">
        <f>№3!E18</f>
        <v>4527.1000000000004</v>
      </c>
      <c r="D15" s="22">
        <f>№3!F18</f>
        <v>4071.6</v>
      </c>
      <c r="E15" s="22">
        <f>№3!G18</f>
        <v>4004</v>
      </c>
    </row>
    <row r="16" spans="1:5" ht="50.4">
      <c r="A16" s="9" t="s">
        <v>27</v>
      </c>
      <c r="B16" s="10" t="s">
        <v>2</v>
      </c>
      <c r="C16" s="22">
        <f>№3!E29</f>
        <v>35891.9</v>
      </c>
      <c r="D16" s="22">
        <f>№3!F29</f>
        <v>34167.9</v>
      </c>
      <c r="E16" s="22">
        <f>№3!G29</f>
        <v>33714.700000000004</v>
      </c>
    </row>
    <row r="17" spans="1:5">
      <c r="A17" s="9" t="s">
        <v>371</v>
      </c>
      <c r="B17" s="10" t="s">
        <v>372</v>
      </c>
      <c r="C17" s="22">
        <f>№3!E41</f>
        <v>0</v>
      </c>
      <c r="D17" s="22">
        <f>№3!F41</f>
        <v>0</v>
      </c>
      <c r="E17" s="22">
        <f>№3!G41</f>
        <v>56</v>
      </c>
    </row>
    <row r="18" spans="1:5" ht="36" customHeight="1">
      <c r="A18" s="9" t="s">
        <v>28</v>
      </c>
      <c r="B18" s="10" t="s">
        <v>406</v>
      </c>
      <c r="C18" s="22">
        <f>№3!E46</f>
        <v>9662.7000000000007</v>
      </c>
      <c r="D18" s="22">
        <f>№3!F46</f>
        <v>9544.4000000000015</v>
      </c>
      <c r="E18" s="22">
        <f>№3!G46</f>
        <v>9200.4</v>
      </c>
    </row>
    <row r="19" spans="1:5">
      <c r="A19" s="9" t="s">
        <v>29</v>
      </c>
      <c r="B19" s="10" t="s">
        <v>408</v>
      </c>
      <c r="C19" s="22">
        <f>№3!E53</f>
        <v>630</v>
      </c>
      <c r="D19" s="22">
        <f>№3!F53</f>
        <v>1000</v>
      </c>
      <c r="E19" s="22">
        <f>№3!G53</f>
        <v>1000</v>
      </c>
    </row>
    <row r="20" spans="1:5">
      <c r="A20" s="9" t="s">
        <v>45</v>
      </c>
      <c r="B20" s="10" t="s">
        <v>3</v>
      </c>
      <c r="C20" s="22">
        <f>№3!E57</f>
        <v>26155.599999999999</v>
      </c>
      <c r="D20" s="22">
        <f>№3!F57</f>
        <v>9608.8000000000011</v>
      </c>
      <c r="E20" s="22">
        <f>№3!G57</f>
        <v>7572.1</v>
      </c>
    </row>
    <row r="21" spans="1:5" ht="19.5" customHeight="1">
      <c r="A21" s="7" t="s">
        <v>39</v>
      </c>
      <c r="B21" s="8" t="s">
        <v>4</v>
      </c>
      <c r="C21" s="23">
        <f>SUM(C22:C23)</f>
        <v>8670.4</v>
      </c>
      <c r="D21" s="23">
        <f>SUM(D22:D23)</f>
        <v>8213.6999999999989</v>
      </c>
      <c r="E21" s="23">
        <f>SUM(E22:E23)</f>
        <v>8096.2</v>
      </c>
    </row>
    <row r="22" spans="1:5">
      <c r="A22" s="9" t="s">
        <v>68</v>
      </c>
      <c r="B22" s="10" t="s">
        <v>69</v>
      </c>
      <c r="C22" s="22">
        <f>№3!E114</f>
        <v>2023.3</v>
      </c>
      <c r="D22" s="22">
        <f>№3!F114</f>
        <v>2012.3</v>
      </c>
      <c r="E22" s="22">
        <f>№3!G114</f>
        <v>2012.3</v>
      </c>
    </row>
    <row r="23" spans="1:5" ht="37.5" customHeight="1">
      <c r="A23" s="9" t="s">
        <v>30</v>
      </c>
      <c r="B23" s="10" t="s">
        <v>419</v>
      </c>
      <c r="C23" s="22">
        <f>№3!E123</f>
        <v>6647.1</v>
      </c>
      <c r="D23" s="22">
        <f>№3!F123</f>
        <v>6201.4</v>
      </c>
      <c r="E23" s="22">
        <f>№3!G123</f>
        <v>6083.9</v>
      </c>
    </row>
    <row r="24" spans="1:5">
      <c r="A24" s="7" t="s">
        <v>40</v>
      </c>
      <c r="B24" s="8" t="s">
        <v>5</v>
      </c>
      <c r="C24" s="23">
        <f>SUM(C25:C27)</f>
        <v>45532.6</v>
      </c>
      <c r="D24" s="23">
        <f>SUM(D25:D27)</f>
        <v>10477.500000000002</v>
      </c>
      <c r="E24" s="23">
        <f>SUM(E25:E27)</f>
        <v>8850.7000000000007</v>
      </c>
    </row>
    <row r="25" spans="1:5">
      <c r="A25" s="9" t="s">
        <v>299</v>
      </c>
      <c r="B25" s="20" t="s">
        <v>300</v>
      </c>
      <c r="C25" s="22">
        <f>№3!E129</f>
        <v>0</v>
      </c>
      <c r="D25" s="22">
        <f>№3!F129</f>
        <v>741.2</v>
      </c>
      <c r="E25" s="22">
        <f>№3!G129</f>
        <v>445.6</v>
      </c>
    </row>
    <row r="26" spans="1:5">
      <c r="A26" s="9" t="s">
        <v>403</v>
      </c>
      <c r="B26" s="20" t="s">
        <v>404</v>
      </c>
      <c r="C26" s="22">
        <f>№3!E134</f>
        <v>44735</v>
      </c>
      <c r="D26" s="22">
        <f>№3!F134</f>
        <v>9203.2000000000007</v>
      </c>
      <c r="E26" s="22">
        <f>№3!G134</f>
        <v>7941.9</v>
      </c>
    </row>
    <row r="27" spans="1:5">
      <c r="A27" s="9" t="s">
        <v>31</v>
      </c>
      <c r="B27" s="10" t="s">
        <v>6</v>
      </c>
      <c r="C27" s="22">
        <f>№3!E152</f>
        <v>797.6</v>
      </c>
      <c r="D27" s="22">
        <f>№3!F152</f>
        <v>533.1</v>
      </c>
      <c r="E27" s="22">
        <f>№3!G152</f>
        <v>463.2</v>
      </c>
    </row>
    <row r="28" spans="1:5">
      <c r="A28" s="7" t="s">
        <v>41</v>
      </c>
      <c r="B28" s="8" t="s">
        <v>7</v>
      </c>
      <c r="C28" s="23">
        <f>SUM(C29:C31)</f>
        <v>39727.599999999999</v>
      </c>
      <c r="D28" s="23">
        <f>SUM(D29:D31)</f>
        <v>17325.400000000001</v>
      </c>
      <c r="E28" s="23">
        <f>SUM(E29:E31)</f>
        <v>9883.1999999999989</v>
      </c>
    </row>
    <row r="29" spans="1:5">
      <c r="A29" s="9" t="s">
        <v>401</v>
      </c>
      <c r="B29" s="24" t="s">
        <v>402</v>
      </c>
      <c r="C29" s="22">
        <f>№3!E173</f>
        <v>19026.699999999997</v>
      </c>
      <c r="D29" s="22">
        <f>№3!F173</f>
        <v>465.5</v>
      </c>
      <c r="E29" s="22">
        <f>№3!G173</f>
        <v>465.5</v>
      </c>
    </row>
    <row r="30" spans="1:5">
      <c r="A30" s="9" t="s">
        <v>32</v>
      </c>
      <c r="B30" s="11" t="s">
        <v>8</v>
      </c>
      <c r="C30" s="22">
        <f>№3!E186</f>
        <v>5991.2</v>
      </c>
      <c r="D30" s="22">
        <f>№3!F186</f>
        <v>6036.4</v>
      </c>
      <c r="E30" s="22">
        <f>№3!G186</f>
        <v>0</v>
      </c>
    </row>
    <row r="31" spans="1:5">
      <c r="A31" s="9" t="s">
        <v>33</v>
      </c>
      <c r="B31" s="10" t="s">
        <v>9</v>
      </c>
      <c r="C31" s="22">
        <f>№3!E200</f>
        <v>14709.699999999999</v>
      </c>
      <c r="D31" s="22">
        <f>№3!F200</f>
        <v>10823.5</v>
      </c>
      <c r="E31" s="22">
        <f>№3!G200</f>
        <v>9417.6999999999989</v>
      </c>
    </row>
    <row r="32" spans="1:5">
      <c r="A32" s="7" t="s">
        <v>19</v>
      </c>
      <c r="B32" s="8" t="s">
        <v>10</v>
      </c>
      <c r="C32" s="23">
        <f>SUM(C33:C36)</f>
        <v>453544.5</v>
      </c>
      <c r="D32" s="23">
        <f>SUM(D33:D36)</f>
        <v>408281.5</v>
      </c>
      <c r="E32" s="23">
        <f>SUM(E33:E36)</f>
        <v>404246.20000000007</v>
      </c>
    </row>
    <row r="33" spans="1:5">
      <c r="A33" s="9" t="s">
        <v>34</v>
      </c>
      <c r="B33" s="10" t="s">
        <v>411</v>
      </c>
      <c r="C33" s="22">
        <f>№3!E221</f>
        <v>158346.30000000002</v>
      </c>
      <c r="D33" s="22">
        <f>№3!F221</f>
        <v>150895.1</v>
      </c>
      <c r="E33" s="22">
        <f>№3!G221</f>
        <v>148357.9</v>
      </c>
    </row>
    <row r="34" spans="1:5">
      <c r="A34" s="9" t="s">
        <v>35</v>
      </c>
      <c r="B34" s="10" t="s">
        <v>412</v>
      </c>
      <c r="C34" s="22">
        <f>№3!E241</f>
        <v>271601.3</v>
      </c>
      <c r="D34" s="22">
        <f>№3!F241</f>
        <v>238252.5</v>
      </c>
      <c r="E34" s="22">
        <f>№3!G241</f>
        <v>237127.5</v>
      </c>
    </row>
    <row r="35" spans="1:5">
      <c r="A35" s="12" t="s">
        <v>20</v>
      </c>
      <c r="B35" s="10" t="s">
        <v>11</v>
      </c>
      <c r="C35" s="22">
        <f>№3!E276</f>
        <v>8151.9000000000005</v>
      </c>
      <c r="D35" s="22">
        <f>№3!F276</f>
        <v>4609.8999999999996</v>
      </c>
      <c r="E35" s="22">
        <f>№3!G276</f>
        <v>4479.9000000000005</v>
      </c>
    </row>
    <row r="36" spans="1:5">
      <c r="A36" s="9" t="s">
        <v>36</v>
      </c>
      <c r="B36" s="10" t="s">
        <v>415</v>
      </c>
      <c r="C36" s="22">
        <f>№3!E301</f>
        <v>15445</v>
      </c>
      <c r="D36" s="22">
        <f>№3!F301</f>
        <v>14524</v>
      </c>
      <c r="E36" s="22">
        <f>№3!G301</f>
        <v>14280.9</v>
      </c>
    </row>
    <row r="37" spans="1:5">
      <c r="A37" s="13" t="s">
        <v>23</v>
      </c>
      <c r="B37" s="8" t="s">
        <v>77</v>
      </c>
      <c r="C37" s="23">
        <f>SUM(C38:C38)</f>
        <v>31391.699999999997</v>
      </c>
      <c r="D37" s="23">
        <f>SUM(D38:D38)</f>
        <v>21306.799999999999</v>
      </c>
      <c r="E37" s="23">
        <f>SUM(E38:E38)</f>
        <v>21942.800000000003</v>
      </c>
    </row>
    <row r="38" spans="1:5">
      <c r="A38" s="12" t="s">
        <v>24</v>
      </c>
      <c r="B38" s="10" t="s">
        <v>416</v>
      </c>
      <c r="C38" s="22">
        <f>№3!E315</f>
        <v>31391.699999999997</v>
      </c>
      <c r="D38" s="22">
        <f>№3!F315</f>
        <v>21306.799999999999</v>
      </c>
      <c r="E38" s="22">
        <f>№3!G315</f>
        <v>21942.800000000003</v>
      </c>
    </row>
    <row r="39" spans="1:5">
      <c r="A39" s="7" t="s">
        <v>21</v>
      </c>
      <c r="B39" s="8" t="s">
        <v>13</v>
      </c>
      <c r="C39" s="23">
        <f>SUM(C40:C42)</f>
        <v>21613.3</v>
      </c>
      <c r="D39" s="23">
        <f>SUM(D40:D42)</f>
        <v>14623.5</v>
      </c>
      <c r="E39" s="23">
        <f>SUM(E40:E42)</f>
        <v>14370.9</v>
      </c>
    </row>
    <row r="40" spans="1:5">
      <c r="A40" s="12" t="s">
        <v>37</v>
      </c>
      <c r="B40" s="10" t="s">
        <v>14</v>
      </c>
      <c r="C40" s="22">
        <f>№3!E350</f>
        <v>2101.5</v>
      </c>
      <c r="D40" s="22">
        <f>№3!F350</f>
        <v>2101.5</v>
      </c>
      <c r="E40" s="22">
        <f>№3!G350</f>
        <v>2101.5</v>
      </c>
    </row>
    <row r="41" spans="1:5">
      <c r="A41" s="12" t="s">
        <v>22</v>
      </c>
      <c r="B41" s="10" t="s">
        <v>16</v>
      </c>
      <c r="C41" s="22">
        <f>№3!E355</f>
        <v>8006.5</v>
      </c>
      <c r="D41" s="22">
        <f>№3!F355</f>
        <v>3157.2</v>
      </c>
      <c r="E41" s="22">
        <f>№3!G355</f>
        <v>2904.6</v>
      </c>
    </row>
    <row r="42" spans="1:5">
      <c r="A42" s="12" t="s">
        <v>114</v>
      </c>
      <c r="B42" s="10" t="s">
        <v>115</v>
      </c>
      <c r="C42" s="22">
        <f>№3!E385</f>
        <v>11505.3</v>
      </c>
      <c r="D42" s="22">
        <f>№3!F385</f>
        <v>9364.7999999999993</v>
      </c>
      <c r="E42" s="22">
        <f>№3!G385</f>
        <v>9364.7999999999993</v>
      </c>
    </row>
    <row r="43" spans="1:5">
      <c r="A43" s="7" t="s">
        <v>46</v>
      </c>
      <c r="B43" s="8" t="s">
        <v>12</v>
      </c>
      <c r="C43" s="23">
        <f>SUM(C44:C45)</f>
        <v>13119.500000000002</v>
      </c>
      <c r="D43" s="23">
        <f>SUM(D44:D45)</f>
        <v>11059.4</v>
      </c>
      <c r="E43" s="23">
        <f>SUM(E44:E45)</f>
        <v>10529.4</v>
      </c>
    </row>
    <row r="44" spans="1:5">
      <c r="A44" s="19">
        <v>1102</v>
      </c>
      <c r="B44" s="20" t="s">
        <v>47</v>
      </c>
      <c r="C44" s="22">
        <f>№3!E397</f>
        <v>10768.900000000001</v>
      </c>
      <c r="D44" s="22">
        <f>№3!F397</f>
        <v>8815</v>
      </c>
      <c r="E44" s="22">
        <f>№3!G397</f>
        <v>8312.9</v>
      </c>
    </row>
    <row r="45" spans="1:5" ht="23.25" customHeight="1">
      <c r="A45" s="19">
        <v>1105</v>
      </c>
      <c r="B45" s="32" t="s">
        <v>373</v>
      </c>
      <c r="C45" s="22">
        <f>№3!E412</f>
        <v>2350.6000000000004</v>
      </c>
      <c r="D45" s="22">
        <f>№3!F412</f>
        <v>2244.4</v>
      </c>
      <c r="E45" s="22">
        <f>№3!G412</f>
        <v>2216.5000000000005</v>
      </c>
    </row>
    <row r="46" spans="1:5">
      <c r="A46" s="7">
        <v>1200</v>
      </c>
      <c r="B46" s="8" t="s">
        <v>48</v>
      </c>
      <c r="C46" s="23">
        <f>SUM(C47:C48)</f>
        <v>2381.6</v>
      </c>
      <c r="D46" s="23">
        <f>SUM(D47:D48)</f>
        <v>1132</v>
      </c>
      <c r="E46" s="23">
        <f>SUM(E47:E48)</f>
        <v>985.5</v>
      </c>
    </row>
    <row r="47" spans="1:5">
      <c r="A47" s="9" t="s">
        <v>51</v>
      </c>
      <c r="B47" s="10" t="s">
        <v>413</v>
      </c>
      <c r="C47" s="22">
        <f>№3!E420</f>
        <v>770</v>
      </c>
      <c r="D47" s="22">
        <f>№3!F420</f>
        <v>516</v>
      </c>
      <c r="E47" s="22">
        <f>№3!G420</f>
        <v>449</v>
      </c>
    </row>
    <row r="48" spans="1:5" ht="19.8" customHeight="1">
      <c r="A48" s="19">
        <v>1204</v>
      </c>
      <c r="B48" s="10" t="s">
        <v>54</v>
      </c>
      <c r="C48" s="22">
        <f>№3!E425</f>
        <v>1611.6</v>
      </c>
      <c r="D48" s="22">
        <f>№3!F425</f>
        <v>616</v>
      </c>
      <c r="E48" s="22">
        <f>№3!G425</f>
        <v>536.5</v>
      </c>
    </row>
    <row r="49" spans="1:5" ht="19.5" customHeight="1">
      <c r="A49" s="7" t="s">
        <v>49</v>
      </c>
      <c r="B49" s="8" t="s">
        <v>407</v>
      </c>
      <c r="C49" s="23">
        <f>C50</f>
        <v>1420.4</v>
      </c>
      <c r="D49" s="23">
        <f>D50</f>
        <v>2000</v>
      </c>
      <c r="E49" s="23">
        <f>E50</f>
        <v>2000</v>
      </c>
    </row>
    <row r="50" spans="1:5" ht="33.6">
      <c r="A50" s="19">
        <v>1301</v>
      </c>
      <c r="B50" s="10" t="s">
        <v>50</v>
      </c>
      <c r="C50" s="22">
        <f>№3!E437</f>
        <v>1420.4</v>
      </c>
      <c r="D50" s="22">
        <f>№3!F437</f>
        <v>2000</v>
      </c>
      <c r="E50" s="22">
        <f>№3!G437</f>
        <v>2000</v>
      </c>
    </row>
    <row r="56" spans="1:5">
      <c r="B56" s="14"/>
    </row>
  </sheetData>
  <mergeCells count="11">
    <mergeCell ref="D9:E9"/>
    <mergeCell ref="C9:C10"/>
    <mergeCell ref="A8:A10"/>
    <mergeCell ref="B8:B10"/>
    <mergeCell ref="A6:E6"/>
    <mergeCell ref="A7:E7"/>
    <mergeCell ref="A1:E1"/>
    <mergeCell ref="A2:E2"/>
    <mergeCell ref="A3:E3"/>
    <mergeCell ref="A5:E5"/>
    <mergeCell ref="C8:E8"/>
  </mergeCells>
  <phoneticPr fontId="0" type="noConversion"/>
  <pageMargins left="0.59055118110236227" right="0.19685039370078741" top="0.19685039370078741" bottom="0.19685039370078741" header="0.51181102362204722" footer="0.51181102362204722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9"/>
  <sheetViews>
    <sheetView tabSelected="1" topLeftCell="A455" zoomScale="95" zoomScaleNormal="75" workbookViewId="0">
      <selection activeCell="F457" sqref="F457"/>
    </sheetView>
  </sheetViews>
  <sheetFormatPr defaultColWidth="9.109375" defaultRowHeight="16.8"/>
  <cols>
    <col min="1" max="1" width="6.6640625" style="65" customWidth="1"/>
    <col min="2" max="2" width="7.109375" style="65" customWidth="1"/>
    <col min="3" max="3" width="10.109375" style="65" customWidth="1"/>
    <col min="4" max="4" width="5.6640625" style="47" customWidth="1"/>
    <col min="5" max="5" width="70.6640625" style="91" customWidth="1"/>
    <col min="6" max="6" width="11.44140625" style="51" customWidth="1"/>
    <col min="7" max="7" width="10.6640625" style="51" customWidth="1"/>
    <col min="8" max="8" width="10.77734375" style="51" customWidth="1"/>
    <col min="9" max="16384" width="9.109375" style="92"/>
  </cols>
  <sheetData>
    <row r="1" spans="1:8">
      <c r="F1" s="146" t="s">
        <v>481</v>
      </c>
      <c r="G1" s="146"/>
      <c r="H1" s="146"/>
    </row>
    <row r="2" spans="1:8">
      <c r="C2" s="147" t="s">
        <v>417</v>
      </c>
      <c r="D2" s="147"/>
      <c r="E2" s="147"/>
      <c r="F2" s="147"/>
      <c r="G2" s="147"/>
      <c r="H2" s="147"/>
    </row>
    <row r="3" spans="1:8">
      <c r="B3" s="147" t="s">
        <v>515</v>
      </c>
      <c r="C3" s="147"/>
      <c r="D3" s="147"/>
      <c r="E3" s="147"/>
      <c r="F3" s="147"/>
      <c r="G3" s="147"/>
      <c r="H3" s="147"/>
    </row>
    <row r="4" spans="1:8">
      <c r="E4" s="63"/>
    </row>
    <row r="5" spans="1:8" s="91" customFormat="1" ht="41.4" customHeight="1">
      <c r="A5" s="151" t="s">
        <v>346</v>
      </c>
      <c r="B5" s="151"/>
      <c r="C5" s="151"/>
      <c r="D5" s="151"/>
      <c r="E5" s="151"/>
      <c r="F5" s="151"/>
      <c r="G5" s="151"/>
      <c r="H5" s="151"/>
    </row>
    <row r="6" spans="1:8">
      <c r="E6" s="63"/>
    </row>
    <row r="7" spans="1:8">
      <c r="A7" s="149" t="s">
        <v>420</v>
      </c>
      <c r="B7" s="149" t="s">
        <v>18</v>
      </c>
      <c r="C7" s="149" t="s">
        <v>421</v>
      </c>
      <c r="D7" s="150" t="s">
        <v>422</v>
      </c>
      <c r="E7" s="150" t="s">
        <v>423</v>
      </c>
      <c r="F7" s="148" t="s">
        <v>43</v>
      </c>
      <c r="G7" s="148"/>
      <c r="H7" s="148"/>
    </row>
    <row r="8" spans="1:8">
      <c r="A8" s="149"/>
      <c r="B8" s="149"/>
      <c r="C8" s="149"/>
      <c r="D8" s="150"/>
      <c r="E8" s="150"/>
      <c r="F8" s="148" t="s">
        <v>399</v>
      </c>
      <c r="G8" s="148" t="s">
        <v>84</v>
      </c>
      <c r="H8" s="148"/>
    </row>
    <row r="9" spans="1:8">
      <c r="A9" s="149"/>
      <c r="B9" s="149"/>
      <c r="C9" s="149"/>
      <c r="D9" s="150"/>
      <c r="E9" s="150"/>
      <c r="F9" s="148"/>
      <c r="G9" s="54" t="s">
        <v>56</v>
      </c>
      <c r="H9" s="54" t="s">
        <v>83</v>
      </c>
    </row>
    <row r="10" spans="1:8">
      <c r="A10" s="45">
        <v>1</v>
      </c>
      <c r="B10" s="45">
        <v>2</v>
      </c>
      <c r="C10" s="45">
        <v>3</v>
      </c>
      <c r="D10" s="31">
        <v>4</v>
      </c>
      <c r="E10" s="31">
        <v>5</v>
      </c>
      <c r="F10" s="56">
        <v>6</v>
      </c>
      <c r="G10" s="56">
        <v>7</v>
      </c>
      <c r="H10" s="56">
        <v>8</v>
      </c>
    </row>
    <row r="11" spans="1:8" s="93" customFormat="1">
      <c r="A11" s="66"/>
      <c r="B11" s="66"/>
      <c r="C11" s="66"/>
      <c r="D11" s="49"/>
      <c r="E11" s="39" t="s">
        <v>374</v>
      </c>
      <c r="F11" s="55">
        <f>F12+F244+F277+F316+F329+F397</f>
        <v>695724.2</v>
      </c>
      <c r="G11" s="55">
        <f>G12+G244+G277+G316+G329+G397</f>
        <v>554267.80000000005</v>
      </c>
      <c r="H11" s="55">
        <f>H12+H244+H277+H316+H329+H397</f>
        <v>537907.4</v>
      </c>
    </row>
    <row r="12" spans="1:8" ht="24.6" customHeight="1">
      <c r="A12" s="27" t="s">
        <v>424</v>
      </c>
      <c r="B12" s="27"/>
      <c r="C12" s="27"/>
      <c r="D12" s="27"/>
      <c r="E12" s="28" t="s">
        <v>82</v>
      </c>
      <c r="F12" s="55">
        <f>F13+F67+F82+F120+F164+F170+F205+F227</f>
        <v>185244.3</v>
      </c>
      <c r="G12" s="55">
        <f>G13+G67+G82+G120+G164+G170+G205+G227</f>
        <v>112805.1</v>
      </c>
      <c r="H12" s="55">
        <f>H13+H67+H82+H120+H164+H170+H205+H227</f>
        <v>104492.20000000003</v>
      </c>
    </row>
    <row r="13" spans="1:8">
      <c r="A13" s="26" t="s">
        <v>424</v>
      </c>
      <c r="B13" s="26" t="s">
        <v>38</v>
      </c>
      <c r="C13" s="26"/>
      <c r="D13" s="26"/>
      <c r="E13" s="24" t="s">
        <v>425</v>
      </c>
      <c r="F13" s="54">
        <f>F14+F19+F31+F36</f>
        <v>39569.000000000007</v>
      </c>
      <c r="G13" s="54">
        <f>G14+G19+G31+G36</f>
        <v>36310.400000000001</v>
      </c>
      <c r="H13" s="54">
        <f>H14+H19+H31+H36</f>
        <v>35862.30000000001</v>
      </c>
    </row>
    <row r="14" spans="1:8" ht="33.6">
      <c r="A14" s="26" t="s">
        <v>424</v>
      </c>
      <c r="B14" s="26" t="s">
        <v>25</v>
      </c>
      <c r="C14" s="26"/>
      <c r="D14" s="26"/>
      <c r="E14" s="24" t="s">
        <v>44</v>
      </c>
      <c r="F14" s="54">
        <f>F15</f>
        <v>1455.3</v>
      </c>
      <c r="G14" s="54">
        <f t="shared" ref="G14:H17" si="0">G15</f>
        <v>1455.3</v>
      </c>
      <c r="H14" s="54">
        <f t="shared" si="0"/>
        <v>1455.3</v>
      </c>
    </row>
    <row r="15" spans="1:8" ht="51.6" customHeight="1">
      <c r="A15" s="26" t="s">
        <v>424</v>
      </c>
      <c r="B15" s="26" t="s">
        <v>25</v>
      </c>
      <c r="C15" s="45" t="s">
        <v>375</v>
      </c>
      <c r="D15" s="31"/>
      <c r="E15" s="24" t="s">
        <v>347</v>
      </c>
      <c r="F15" s="54">
        <f>F16</f>
        <v>1455.3</v>
      </c>
      <c r="G15" s="54">
        <f t="shared" si="0"/>
        <v>1455.3</v>
      </c>
      <c r="H15" s="54">
        <f t="shared" si="0"/>
        <v>1455.3</v>
      </c>
    </row>
    <row r="16" spans="1:8">
      <c r="A16" s="26" t="s">
        <v>424</v>
      </c>
      <c r="B16" s="26" t="s">
        <v>25</v>
      </c>
      <c r="C16" s="45" t="s">
        <v>377</v>
      </c>
      <c r="D16" s="31"/>
      <c r="E16" s="24" t="s">
        <v>376</v>
      </c>
      <c r="F16" s="54">
        <f>F17</f>
        <v>1455.3</v>
      </c>
      <c r="G16" s="54">
        <f t="shared" si="0"/>
        <v>1455.3</v>
      </c>
      <c r="H16" s="54">
        <f t="shared" si="0"/>
        <v>1455.3</v>
      </c>
    </row>
    <row r="17" spans="1:8">
      <c r="A17" s="26" t="s">
        <v>424</v>
      </c>
      <c r="B17" s="26" t="s">
        <v>25</v>
      </c>
      <c r="C17" s="45" t="s">
        <v>334</v>
      </c>
      <c r="D17" s="9"/>
      <c r="E17" s="24" t="s">
        <v>0</v>
      </c>
      <c r="F17" s="54">
        <f>F18</f>
        <v>1455.3</v>
      </c>
      <c r="G17" s="54">
        <f t="shared" si="0"/>
        <v>1455.3</v>
      </c>
      <c r="H17" s="54">
        <f t="shared" si="0"/>
        <v>1455.3</v>
      </c>
    </row>
    <row r="18" spans="1:8" ht="67.2">
      <c r="A18" s="26" t="s">
        <v>424</v>
      </c>
      <c r="B18" s="26" t="s">
        <v>25</v>
      </c>
      <c r="C18" s="45" t="s">
        <v>334</v>
      </c>
      <c r="D18" s="31">
        <v>100</v>
      </c>
      <c r="E18" s="32" t="s">
        <v>379</v>
      </c>
      <c r="F18" s="54">
        <v>1455.3</v>
      </c>
      <c r="G18" s="54">
        <v>1455.3</v>
      </c>
      <c r="H18" s="54">
        <v>1455.3</v>
      </c>
    </row>
    <row r="19" spans="1:8" ht="53.4" customHeight="1">
      <c r="A19" s="26" t="s">
        <v>424</v>
      </c>
      <c r="B19" s="26" t="s">
        <v>27</v>
      </c>
      <c r="C19" s="26"/>
      <c r="D19" s="26"/>
      <c r="E19" s="24" t="s">
        <v>2</v>
      </c>
      <c r="F19" s="54">
        <f t="shared" ref="F19:H20" si="1">F20</f>
        <v>35891.9</v>
      </c>
      <c r="G19" s="54">
        <f t="shared" si="1"/>
        <v>34167.9</v>
      </c>
      <c r="H19" s="54">
        <f t="shared" si="1"/>
        <v>33714.700000000004</v>
      </c>
    </row>
    <row r="20" spans="1:8" ht="50.4">
      <c r="A20" s="26" t="s">
        <v>424</v>
      </c>
      <c r="B20" s="26" t="s">
        <v>27</v>
      </c>
      <c r="C20" s="45" t="s">
        <v>375</v>
      </c>
      <c r="D20" s="31"/>
      <c r="E20" s="24" t="s">
        <v>347</v>
      </c>
      <c r="F20" s="54">
        <f t="shared" si="1"/>
        <v>35891.9</v>
      </c>
      <c r="G20" s="54">
        <f t="shared" si="1"/>
        <v>34167.9</v>
      </c>
      <c r="H20" s="54">
        <f t="shared" si="1"/>
        <v>33714.700000000004</v>
      </c>
    </row>
    <row r="21" spans="1:8">
      <c r="A21" s="26" t="s">
        <v>424</v>
      </c>
      <c r="B21" s="26" t="s">
        <v>27</v>
      </c>
      <c r="C21" s="45" t="s">
        <v>377</v>
      </c>
      <c r="D21" s="31"/>
      <c r="E21" s="24" t="s">
        <v>376</v>
      </c>
      <c r="F21" s="54">
        <f>F22+F26+F28</f>
        <v>35891.9</v>
      </c>
      <c r="G21" s="54">
        <f>G22+G26+G28</f>
        <v>34167.9</v>
      </c>
      <c r="H21" s="54">
        <f>H22+H26+H28</f>
        <v>33714.700000000004</v>
      </c>
    </row>
    <row r="22" spans="1:8" ht="70.8" customHeight="1">
      <c r="A22" s="26" t="s">
        <v>424</v>
      </c>
      <c r="B22" s="26" t="s">
        <v>27</v>
      </c>
      <c r="C22" s="9" t="s">
        <v>335</v>
      </c>
      <c r="D22" s="9"/>
      <c r="E22" s="24" t="s">
        <v>66</v>
      </c>
      <c r="F22" s="54">
        <f>F23+F24+F25</f>
        <v>35167.599999999999</v>
      </c>
      <c r="G22" s="54">
        <f>G23+G24+G25</f>
        <v>33443.599999999999</v>
      </c>
      <c r="H22" s="54">
        <f>H23+H24+H25</f>
        <v>32990.400000000001</v>
      </c>
    </row>
    <row r="23" spans="1:8" ht="69.599999999999994" customHeight="1">
      <c r="A23" s="26" t="s">
        <v>424</v>
      </c>
      <c r="B23" s="26" t="s">
        <v>27</v>
      </c>
      <c r="C23" s="9" t="s">
        <v>335</v>
      </c>
      <c r="D23" s="79" t="s">
        <v>58</v>
      </c>
      <c r="E23" s="10" t="s">
        <v>379</v>
      </c>
      <c r="F23" s="54">
        <v>30079.8</v>
      </c>
      <c r="G23" s="54">
        <v>30038.1</v>
      </c>
      <c r="H23" s="54">
        <v>30027.1</v>
      </c>
    </row>
    <row r="24" spans="1:8" ht="33.6">
      <c r="A24" s="26" t="s">
        <v>424</v>
      </c>
      <c r="B24" s="26" t="s">
        <v>27</v>
      </c>
      <c r="C24" s="9" t="s">
        <v>335</v>
      </c>
      <c r="D24" s="79" t="s">
        <v>59</v>
      </c>
      <c r="E24" s="10" t="s">
        <v>60</v>
      </c>
      <c r="F24" s="54">
        <f>4838.3+5</f>
        <v>4843.3</v>
      </c>
      <c r="G24" s="54">
        <v>3241.6</v>
      </c>
      <c r="H24" s="54">
        <v>2820.8</v>
      </c>
    </row>
    <row r="25" spans="1:8">
      <c r="A25" s="26" t="s">
        <v>424</v>
      </c>
      <c r="B25" s="26" t="s">
        <v>27</v>
      </c>
      <c r="C25" s="9" t="s">
        <v>335</v>
      </c>
      <c r="D25" s="79" t="s">
        <v>61</v>
      </c>
      <c r="E25" s="88" t="s">
        <v>62</v>
      </c>
      <c r="F25" s="54">
        <v>244.5</v>
      </c>
      <c r="G25" s="54">
        <v>163.9</v>
      </c>
      <c r="H25" s="54">
        <v>142.5</v>
      </c>
    </row>
    <row r="26" spans="1:8" ht="50.4">
      <c r="A26" s="26" t="s">
        <v>424</v>
      </c>
      <c r="B26" s="26" t="s">
        <v>27</v>
      </c>
      <c r="C26" s="9" t="s">
        <v>381</v>
      </c>
      <c r="D26" s="9"/>
      <c r="E26" s="10" t="s">
        <v>67</v>
      </c>
      <c r="F26" s="54">
        <f>F27</f>
        <v>100.9</v>
      </c>
      <c r="G26" s="54">
        <f>G27</f>
        <v>100.9</v>
      </c>
      <c r="H26" s="54">
        <f>H27</f>
        <v>100.9</v>
      </c>
    </row>
    <row r="27" spans="1:8" ht="67.2">
      <c r="A27" s="26" t="s">
        <v>424</v>
      </c>
      <c r="B27" s="26" t="s">
        <v>27</v>
      </c>
      <c r="C27" s="9" t="s">
        <v>381</v>
      </c>
      <c r="D27" s="79" t="s">
        <v>58</v>
      </c>
      <c r="E27" s="10" t="s">
        <v>379</v>
      </c>
      <c r="F27" s="54">
        <v>100.9</v>
      </c>
      <c r="G27" s="54">
        <v>100.9</v>
      </c>
      <c r="H27" s="54">
        <v>100.9</v>
      </c>
    </row>
    <row r="28" spans="1:8" ht="67.2">
      <c r="A28" s="26" t="s">
        <v>424</v>
      </c>
      <c r="B28" s="26" t="s">
        <v>27</v>
      </c>
      <c r="C28" s="9" t="s">
        <v>382</v>
      </c>
      <c r="D28" s="9"/>
      <c r="E28" s="62" t="s">
        <v>383</v>
      </c>
      <c r="F28" s="54">
        <f>F29+F30</f>
        <v>623.4</v>
      </c>
      <c r="G28" s="54">
        <f>G29+G30</f>
        <v>623.4</v>
      </c>
      <c r="H28" s="54">
        <f>H29+H30</f>
        <v>623.4</v>
      </c>
    </row>
    <row r="29" spans="1:8" ht="68.400000000000006" customHeight="1">
      <c r="A29" s="26" t="s">
        <v>424</v>
      </c>
      <c r="B29" s="26" t="s">
        <v>27</v>
      </c>
      <c r="C29" s="9" t="s">
        <v>382</v>
      </c>
      <c r="D29" s="79" t="s">
        <v>58</v>
      </c>
      <c r="E29" s="10" t="s">
        <v>379</v>
      </c>
      <c r="F29" s="54">
        <f>544.9+0.6-0.6</f>
        <v>544.9</v>
      </c>
      <c r="G29" s="54">
        <v>544.9</v>
      </c>
      <c r="H29" s="54">
        <v>544.9</v>
      </c>
    </row>
    <row r="30" spans="1:8" ht="33.6">
      <c r="A30" s="26" t="s">
        <v>424</v>
      </c>
      <c r="B30" s="26" t="s">
        <v>27</v>
      </c>
      <c r="C30" s="9" t="s">
        <v>382</v>
      </c>
      <c r="D30" s="79" t="s">
        <v>59</v>
      </c>
      <c r="E30" s="10" t="s">
        <v>60</v>
      </c>
      <c r="F30" s="54">
        <f>78.5-0.6+0.6</f>
        <v>78.5</v>
      </c>
      <c r="G30" s="54">
        <v>78.5</v>
      </c>
      <c r="H30" s="54">
        <v>78.5</v>
      </c>
    </row>
    <row r="31" spans="1:8">
      <c r="A31" s="26" t="s">
        <v>424</v>
      </c>
      <c r="B31" s="26" t="s">
        <v>371</v>
      </c>
      <c r="C31" s="9"/>
      <c r="D31" s="79"/>
      <c r="E31" s="10" t="s">
        <v>372</v>
      </c>
      <c r="F31" s="54">
        <f>F32</f>
        <v>0</v>
      </c>
      <c r="G31" s="54">
        <f t="shared" ref="G31:H34" si="2">G32</f>
        <v>0</v>
      </c>
      <c r="H31" s="54">
        <f t="shared" si="2"/>
        <v>56</v>
      </c>
    </row>
    <row r="32" spans="1:8" ht="50.4">
      <c r="A32" s="26" t="s">
        <v>424</v>
      </c>
      <c r="B32" s="26" t="s">
        <v>371</v>
      </c>
      <c r="C32" s="45" t="s">
        <v>375</v>
      </c>
      <c r="D32" s="79"/>
      <c r="E32" s="24" t="s">
        <v>347</v>
      </c>
      <c r="F32" s="54">
        <f>F33</f>
        <v>0</v>
      </c>
      <c r="G32" s="54">
        <f t="shared" si="2"/>
        <v>0</v>
      </c>
      <c r="H32" s="54">
        <f t="shared" si="2"/>
        <v>56</v>
      </c>
    </row>
    <row r="33" spans="1:8" ht="50.4">
      <c r="A33" s="26" t="s">
        <v>424</v>
      </c>
      <c r="B33" s="26" t="s">
        <v>371</v>
      </c>
      <c r="C33" s="45" t="s">
        <v>392</v>
      </c>
      <c r="D33" s="79"/>
      <c r="E33" s="10" t="s">
        <v>391</v>
      </c>
      <c r="F33" s="54">
        <f>F34</f>
        <v>0</v>
      </c>
      <c r="G33" s="54">
        <f t="shared" si="2"/>
        <v>0</v>
      </c>
      <c r="H33" s="54">
        <f t="shared" si="2"/>
        <v>56</v>
      </c>
    </row>
    <row r="34" spans="1:8" ht="50.4">
      <c r="A34" s="26" t="s">
        <v>424</v>
      </c>
      <c r="B34" s="26" t="s">
        <v>371</v>
      </c>
      <c r="C34" s="9" t="s">
        <v>393</v>
      </c>
      <c r="D34" s="9"/>
      <c r="E34" s="62" t="s">
        <v>394</v>
      </c>
      <c r="F34" s="54">
        <f>F35</f>
        <v>0</v>
      </c>
      <c r="G34" s="54">
        <f t="shared" si="2"/>
        <v>0</v>
      </c>
      <c r="H34" s="54">
        <f t="shared" si="2"/>
        <v>56</v>
      </c>
    </row>
    <row r="35" spans="1:8" ht="33.6">
      <c r="A35" s="26" t="s">
        <v>424</v>
      </c>
      <c r="B35" s="26" t="s">
        <v>371</v>
      </c>
      <c r="C35" s="9" t="s">
        <v>393</v>
      </c>
      <c r="D35" s="79" t="s">
        <v>59</v>
      </c>
      <c r="E35" s="10" t="s">
        <v>60</v>
      </c>
      <c r="F35" s="54">
        <v>0</v>
      </c>
      <c r="G35" s="54">
        <v>0</v>
      </c>
      <c r="H35" s="54">
        <v>56</v>
      </c>
    </row>
    <row r="36" spans="1:8">
      <c r="A36" s="26" t="s">
        <v>424</v>
      </c>
      <c r="B36" s="26" t="s">
        <v>45</v>
      </c>
      <c r="C36" s="27"/>
      <c r="D36" s="27"/>
      <c r="E36" s="10" t="s">
        <v>3</v>
      </c>
      <c r="F36" s="54">
        <f>F37+F63</f>
        <v>2221.8000000000002</v>
      </c>
      <c r="G36" s="116">
        <f t="shared" ref="G36:H36" si="3">G37+G63</f>
        <v>687.2</v>
      </c>
      <c r="H36" s="116">
        <f t="shared" si="3"/>
        <v>636.29999999999995</v>
      </c>
    </row>
    <row r="37" spans="1:8" ht="50.4">
      <c r="A37" s="26" t="s">
        <v>424</v>
      </c>
      <c r="B37" s="26" t="s">
        <v>45</v>
      </c>
      <c r="C37" s="45" t="s">
        <v>375</v>
      </c>
      <c r="D37" s="79"/>
      <c r="E37" s="24" t="s">
        <v>347</v>
      </c>
      <c r="F37" s="54">
        <f>F38+F45+F50+F53+F57</f>
        <v>2206.8000000000002</v>
      </c>
      <c r="G37" s="54">
        <f>G38+G45+G50+G53+G57</f>
        <v>687.2</v>
      </c>
      <c r="H37" s="54">
        <f>H38+H45+H50+H53+H57</f>
        <v>636.29999999999995</v>
      </c>
    </row>
    <row r="38" spans="1:8" ht="50.4">
      <c r="A38" s="26" t="s">
        <v>424</v>
      </c>
      <c r="B38" s="26" t="s">
        <v>45</v>
      </c>
      <c r="C38" s="45" t="s">
        <v>392</v>
      </c>
      <c r="D38" s="79"/>
      <c r="E38" s="10" t="s">
        <v>391</v>
      </c>
      <c r="F38" s="54">
        <f>F39+F41+F43</f>
        <v>1598.4</v>
      </c>
      <c r="G38" s="54">
        <f>G39+G41+G43</f>
        <v>180.6</v>
      </c>
      <c r="H38" s="54">
        <f>H39+H41+H43</f>
        <v>157</v>
      </c>
    </row>
    <row r="39" spans="1:8" ht="33.6">
      <c r="A39" s="26" t="s">
        <v>424</v>
      </c>
      <c r="B39" s="26" t="s">
        <v>45</v>
      </c>
      <c r="C39" s="45" t="s">
        <v>228</v>
      </c>
      <c r="D39" s="79"/>
      <c r="E39" s="10" t="s">
        <v>229</v>
      </c>
      <c r="F39" s="54">
        <f>F40</f>
        <v>262.20000000000005</v>
      </c>
      <c r="G39" s="54">
        <f>G40</f>
        <v>180.6</v>
      </c>
      <c r="H39" s="54">
        <f>H40</f>
        <v>157</v>
      </c>
    </row>
    <row r="40" spans="1:8" ht="33.6">
      <c r="A40" s="26" t="s">
        <v>424</v>
      </c>
      <c r="B40" s="26" t="s">
        <v>45</v>
      </c>
      <c r="C40" s="45" t="s">
        <v>228</v>
      </c>
      <c r="D40" s="79" t="s">
        <v>59</v>
      </c>
      <c r="E40" s="10" t="s">
        <v>60</v>
      </c>
      <c r="F40" s="54">
        <f>269.6-5-2.4</f>
        <v>262.20000000000005</v>
      </c>
      <c r="G40" s="54">
        <v>180.6</v>
      </c>
      <c r="H40" s="54">
        <v>157</v>
      </c>
    </row>
    <row r="41" spans="1:8" ht="42" customHeight="1">
      <c r="A41" s="26" t="s">
        <v>424</v>
      </c>
      <c r="B41" s="26" t="s">
        <v>45</v>
      </c>
      <c r="C41" s="45" t="s">
        <v>230</v>
      </c>
      <c r="D41" s="79"/>
      <c r="E41" s="10" t="s">
        <v>231</v>
      </c>
      <c r="F41" s="54">
        <f>F42</f>
        <v>875.6</v>
      </c>
      <c r="G41" s="54">
        <f>G42</f>
        <v>0</v>
      </c>
      <c r="H41" s="54">
        <f>H42</f>
        <v>0</v>
      </c>
    </row>
    <row r="42" spans="1:8" ht="33.6">
      <c r="A42" s="26" t="s">
        <v>424</v>
      </c>
      <c r="B42" s="26" t="s">
        <v>45</v>
      </c>
      <c r="C42" s="45" t="s">
        <v>230</v>
      </c>
      <c r="D42" s="79" t="s">
        <v>59</v>
      </c>
      <c r="E42" s="10" t="s">
        <v>60</v>
      </c>
      <c r="F42" s="54">
        <f>880-4.4</f>
        <v>875.6</v>
      </c>
      <c r="G42" s="54">
        <v>0</v>
      </c>
      <c r="H42" s="54">
        <v>0</v>
      </c>
    </row>
    <row r="43" spans="1:8" s="94" customFormat="1" ht="50.4">
      <c r="A43" s="26" t="s">
        <v>424</v>
      </c>
      <c r="B43" s="26" t="s">
        <v>45</v>
      </c>
      <c r="C43" s="12" t="s">
        <v>437</v>
      </c>
      <c r="D43" s="79"/>
      <c r="E43" s="10" t="s">
        <v>436</v>
      </c>
      <c r="F43" s="68">
        <f>F44</f>
        <v>460.6</v>
      </c>
      <c r="G43" s="68">
        <f>G44</f>
        <v>0</v>
      </c>
      <c r="H43" s="68">
        <f>H44</f>
        <v>0</v>
      </c>
    </row>
    <row r="44" spans="1:8" s="94" customFormat="1" ht="33.6">
      <c r="A44" s="26" t="s">
        <v>424</v>
      </c>
      <c r="B44" s="26" t="s">
        <v>45</v>
      </c>
      <c r="C44" s="12" t="s">
        <v>437</v>
      </c>
      <c r="D44" s="79" t="s">
        <v>59</v>
      </c>
      <c r="E44" s="10" t="s">
        <v>60</v>
      </c>
      <c r="F44" s="68">
        <v>460.6</v>
      </c>
      <c r="G44" s="68">
        <v>0</v>
      </c>
      <c r="H44" s="68">
        <v>0</v>
      </c>
    </row>
    <row r="45" spans="1:8" ht="84">
      <c r="A45" s="26" t="s">
        <v>424</v>
      </c>
      <c r="B45" s="26" t="s">
        <v>45</v>
      </c>
      <c r="C45" s="45" t="s">
        <v>232</v>
      </c>
      <c r="D45" s="79"/>
      <c r="E45" s="10" t="s">
        <v>233</v>
      </c>
      <c r="F45" s="54">
        <f>F46+F48</f>
        <v>75</v>
      </c>
      <c r="G45" s="54">
        <f>G46+G48</f>
        <v>50.3</v>
      </c>
      <c r="H45" s="54">
        <f>H46+H48</f>
        <v>44</v>
      </c>
    </row>
    <row r="46" spans="1:8" ht="50.4">
      <c r="A46" s="26" t="s">
        <v>424</v>
      </c>
      <c r="B46" s="26" t="s">
        <v>45</v>
      </c>
      <c r="C46" s="45" t="s">
        <v>235</v>
      </c>
      <c r="D46" s="79"/>
      <c r="E46" s="10" t="s">
        <v>234</v>
      </c>
      <c r="F46" s="54">
        <f>F47</f>
        <v>50</v>
      </c>
      <c r="G46" s="54">
        <f>G47</f>
        <v>33.5</v>
      </c>
      <c r="H46" s="54">
        <f>H47</f>
        <v>29</v>
      </c>
    </row>
    <row r="47" spans="1:8">
      <c r="A47" s="26" t="s">
        <v>424</v>
      </c>
      <c r="B47" s="26" t="s">
        <v>45</v>
      </c>
      <c r="C47" s="45" t="s">
        <v>235</v>
      </c>
      <c r="D47" s="79" t="s">
        <v>61</v>
      </c>
      <c r="E47" s="88" t="s">
        <v>62</v>
      </c>
      <c r="F47" s="54">
        <v>50</v>
      </c>
      <c r="G47" s="54">
        <v>33.5</v>
      </c>
      <c r="H47" s="54">
        <v>29</v>
      </c>
    </row>
    <row r="48" spans="1:8" ht="50.4">
      <c r="A48" s="26" t="s">
        <v>424</v>
      </c>
      <c r="B48" s="26" t="s">
        <v>45</v>
      </c>
      <c r="C48" s="45" t="s">
        <v>237</v>
      </c>
      <c r="D48" s="79"/>
      <c r="E48" s="10" t="s">
        <v>236</v>
      </c>
      <c r="F48" s="54">
        <f>F49</f>
        <v>25</v>
      </c>
      <c r="G48" s="54">
        <f>G49</f>
        <v>16.8</v>
      </c>
      <c r="H48" s="54">
        <f>H49</f>
        <v>15</v>
      </c>
    </row>
    <row r="49" spans="1:8" ht="33.6">
      <c r="A49" s="26" t="s">
        <v>424</v>
      </c>
      <c r="B49" s="26" t="s">
        <v>45</v>
      </c>
      <c r="C49" s="45" t="s">
        <v>237</v>
      </c>
      <c r="D49" s="79" t="s">
        <v>59</v>
      </c>
      <c r="E49" s="10" t="s">
        <v>60</v>
      </c>
      <c r="F49" s="54">
        <v>25</v>
      </c>
      <c r="G49" s="54">
        <v>16.8</v>
      </c>
      <c r="H49" s="54">
        <v>15</v>
      </c>
    </row>
    <row r="50" spans="1:8" ht="33.6">
      <c r="A50" s="26" t="s">
        <v>424</v>
      </c>
      <c r="B50" s="26" t="s">
        <v>45</v>
      </c>
      <c r="C50" s="45" t="s">
        <v>238</v>
      </c>
      <c r="D50" s="79"/>
      <c r="E50" s="10" t="s">
        <v>239</v>
      </c>
      <c r="F50" s="54">
        <f t="shared" ref="F50:H51" si="4">F51</f>
        <v>180</v>
      </c>
      <c r="G50" s="54">
        <f t="shared" si="4"/>
        <v>121</v>
      </c>
      <c r="H50" s="54">
        <f t="shared" si="4"/>
        <v>105</v>
      </c>
    </row>
    <row r="51" spans="1:8" ht="33.6">
      <c r="A51" s="26" t="s">
        <v>424</v>
      </c>
      <c r="B51" s="26" t="s">
        <v>45</v>
      </c>
      <c r="C51" s="45" t="s">
        <v>240</v>
      </c>
      <c r="D51" s="79"/>
      <c r="E51" s="10" t="s">
        <v>241</v>
      </c>
      <c r="F51" s="54">
        <f t="shared" si="4"/>
        <v>180</v>
      </c>
      <c r="G51" s="54">
        <f t="shared" si="4"/>
        <v>121</v>
      </c>
      <c r="H51" s="54">
        <f t="shared" si="4"/>
        <v>105</v>
      </c>
    </row>
    <row r="52" spans="1:8">
      <c r="A52" s="26" t="s">
        <v>424</v>
      </c>
      <c r="B52" s="26" t="s">
        <v>45</v>
      </c>
      <c r="C52" s="45" t="s">
        <v>240</v>
      </c>
      <c r="D52" s="16" t="s">
        <v>64</v>
      </c>
      <c r="E52" s="10" t="s">
        <v>65</v>
      </c>
      <c r="F52" s="54">
        <v>180</v>
      </c>
      <c r="G52" s="54">
        <v>121</v>
      </c>
      <c r="H52" s="54">
        <v>105</v>
      </c>
    </row>
    <row r="53" spans="1:8" ht="50.4">
      <c r="A53" s="26" t="s">
        <v>424</v>
      </c>
      <c r="B53" s="26" t="s">
        <v>45</v>
      </c>
      <c r="C53" s="45" t="s">
        <v>222</v>
      </c>
      <c r="D53" s="79"/>
      <c r="E53" s="10" t="s">
        <v>223</v>
      </c>
      <c r="F53" s="54">
        <f>F54</f>
        <v>55.1</v>
      </c>
      <c r="G53" s="54">
        <f>G54</f>
        <v>37</v>
      </c>
      <c r="H53" s="54">
        <f>H54</f>
        <v>32</v>
      </c>
    </row>
    <row r="54" spans="1:8" ht="33.6">
      <c r="A54" s="26" t="s">
        <v>424</v>
      </c>
      <c r="B54" s="26" t="s">
        <v>45</v>
      </c>
      <c r="C54" s="45" t="s">
        <v>227</v>
      </c>
      <c r="D54" s="79"/>
      <c r="E54" s="10" t="s">
        <v>226</v>
      </c>
      <c r="F54" s="54">
        <f>F56+F55</f>
        <v>55.1</v>
      </c>
      <c r="G54" s="54">
        <f>G56+G55</f>
        <v>37</v>
      </c>
      <c r="H54" s="54">
        <f>H56+H55</f>
        <v>32</v>
      </c>
    </row>
    <row r="55" spans="1:8" ht="33.6">
      <c r="A55" s="26" t="s">
        <v>424</v>
      </c>
      <c r="B55" s="26" t="s">
        <v>45</v>
      </c>
      <c r="C55" s="45" t="s">
        <v>227</v>
      </c>
      <c r="D55" s="79" t="s">
        <v>59</v>
      </c>
      <c r="E55" s="10" t="s">
        <v>60</v>
      </c>
      <c r="F55" s="54">
        <v>42</v>
      </c>
      <c r="G55" s="54">
        <v>22</v>
      </c>
      <c r="H55" s="54">
        <v>17</v>
      </c>
    </row>
    <row r="56" spans="1:8">
      <c r="A56" s="26" t="s">
        <v>424</v>
      </c>
      <c r="B56" s="26" t="s">
        <v>45</v>
      </c>
      <c r="C56" s="45" t="s">
        <v>227</v>
      </c>
      <c r="D56" s="16" t="s">
        <v>64</v>
      </c>
      <c r="E56" s="10" t="s">
        <v>65</v>
      </c>
      <c r="F56" s="54">
        <f>55.1-42</f>
        <v>13.100000000000001</v>
      </c>
      <c r="G56" s="54">
        <f>37-22</f>
        <v>15</v>
      </c>
      <c r="H56" s="54">
        <f>32-17</f>
        <v>15</v>
      </c>
    </row>
    <row r="57" spans="1:8">
      <c r="A57" s="26" t="s">
        <v>424</v>
      </c>
      <c r="B57" s="26" t="s">
        <v>45</v>
      </c>
      <c r="C57" s="45" t="s">
        <v>377</v>
      </c>
      <c r="D57" s="79"/>
      <c r="E57" s="10" t="s">
        <v>376</v>
      </c>
      <c r="F57" s="54">
        <f>F58+F60</f>
        <v>298.3</v>
      </c>
      <c r="G57" s="54">
        <f>G58+G60</f>
        <v>298.3</v>
      </c>
      <c r="H57" s="54">
        <f>H58+H60</f>
        <v>298.3</v>
      </c>
    </row>
    <row r="58" spans="1:8" ht="50.4">
      <c r="A58" s="26" t="s">
        <v>424</v>
      </c>
      <c r="B58" s="26" t="s">
        <v>45</v>
      </c>
      <c r="C58" s="45" t="s">
        <v>381</v>
      </c>
      <c r="D58" s="79"/>
      <c r="E58" s="10" t="s">
        <v>67</v>
      </c>
      <c r="F58" s="54">
        <f>F59</f>
        <v>45</v>
      </c>
      <c r="G58" s="54">
        <f>G59</f>
        <v>45</v>
      </c>
      <c r="H58" s="54">
        <f>H59</f>
        <v>45</v>
      </c>
    </row>
    <row r="59" spans="1:8" ht="69.599999999999994" customHeight="1">
      <c r="A59" s="26" t="s">
        <v>424</v>
      </c>
      <c r="B59" s="26" t="s">
        <v>45</v>
      </c>
      <c r="C59" s="45" t="s">
        <v>381</v>
      </c>
      <c r="D59" s="79" t="s">
        <v>58</v>
      </c>
      <c r="E59" s="10" t="s">
        <v>379</v>
      </c>
      <c r="F59" s="54">
        <v>45</v>
      </c>
      <c r="G59" s="54">
        <v>45</v>
      </c>
      <c r="H59" s="54">
        <v>45</v>
      </c>
    </row>
    <row r="60" spans="1:8" ht="84">
      <c r="A60" s="26" t="s">
        <v>424</v>
      </c>
      <c r="B60" s="26" t="s">
        <v>45</v>
      </c>
      <c r="C60" s="45" t="s">
        <v>329</v>
      </c>
      <c r="D60" s="79"/>
      <c r="E60" s="10" t="s">
        <v>330</v>
      </c>
      <c r="F60" s="54">
        <f>F61+F62</f>
        <v>253.3</v>
      </c>
      <c r="G60" s="54">
        <f>G61+G62</f>
        <v>253.3</v>
      </c>
      <c r="H60" s="54">
        <f>H61+H62</f>
        <v>253.3</v>
      </c>
    </row>
    <row r="61" spans="1:8" ht="69" customHeight="1">
      <c r="A61" s="26" t="s">
        <v>424</v>
      </c>
      <c r="B61" s="26" t="s">
        <v>45</v>
      </c>
      <c r="C61" s="45" t="s">
        <v>329</v>
      </c>
      <c r="D61" s="79" t="s">
        <v>58</v>
      </c>
      <c r="E61" s="10" t="s">
        <v>379</v>
      </c>
      <c r="F61" s="54">
        <v>242.9</v>
      </c>
      <c r="G61" s="54">
        <v>242.9</v>
      </c>
      <c r="H61" s="54">
        <v>242.9</v>
      </c>
    </row>
    <row r="62" spans="1:8" ht="33.6">
      <c r="A62" s="26" t="s">
        <v>424</v>
      </c>
      <c r="B62" s="26" t="s">
        <v>45</v>
      </c>
      <c r="C62" s="45" t="s">
        <v>329</v>
      </c>
      <c r="D62" s="79" t="s">
        <v>59</v>
      </c>
      <c r="E62" s="10" t="s">
        <v>60</v>
      </c>
      <c r="F62" s="54">
        <v>10.4</v>
      </c>
      <c r="G62" s="54">
        <v>10.4</v>
      </c>
      <c r="H62" s="54">
        <v>10.4</v>
      </c>
    </row>
    <row r="63" spans="1:8">
      <c r="A63" s="26" t="s">
        <v>424</v>
      </c>
      <c r="B63" s="26" t="s">
        <v>45</v>
      </c>
      <c r="C63" s="4">
        <v>9900000</v>
      </c>
      <c r="D63" s="80"/>
      <c r="E63" s="25" t="s">
        <v>386</v>
      </c>
      <c r="F63" s="116">
        <f>F64</f>
        <v>15</v>
      </c>
      <c r="G63" s="116">
        <f t="shared" ref="G63:H65" si="5">G64</f>
        <v>0</v>
      </c>
      <c r="H63" s="116">
        <f t="shared" si="5"/>
        <v>0</v>
      </c>
    </row>
    <row r="64" spans="1:8">
      <c r="A64" s="26" t="s">
        <v>424</v>
      </c>
      <c r="B64" s="26" t="s">
        <v>45</v>
      </c>
      <c r="C64" s="4">
        <v>9930000</v>
      </c>
      <c r="D64" s="9"/>
      <c r="E64" s="25" t="s">
        <v>447</v>
      </c>
      <c r="F64" s="116">
        <f>F65</f>
        <v>15</v>
      </c>
      <c r="G64" s="116">
        <f t="shared" si="5"/>
        <v>0</v>
      </c>
      <c r="H64" s="116">
        <f t="shared" si="5"/>
        <v>0</v>
      </c>
    </row>
    <row r="65" spans="1:8">
      <c r="A65" s="26" t="s">
        <v>424</v>
      </c>
      <c r="B65" s="26" t="s">
        <v>45</v>
      </c>
      <c r="C65" s="4">
        <v>9931000</v>
      </c>
      <c r="D65" s="9"/>
      <c r="E65" s="25" t="s">
        <v>175</v>
      </c>
      <c r="F65" s="116">
        <f>F66</f>
        <v>15</v>
      </c>
      <c r="G65" s="116">
        <f t="shared" si="5"/>
        <v>0</v>
      </c>
      <c r="H65" s="116">
        <f t="shared" si="5"/>
        <v>0</v>
      </c>
    </row>
    <row r="66" spans="1:8">
      <c r="A66" s="26" t="s">
        <v>424</v>
      </c>
      <c r="B66" s="26" t="s">
        <v>45</v>
      </c>
      <c r="C66" s="4">
        <v>9931000</v>
      </c>
      <c r="D66" s="9" t="s">
        <v>61</v>
      </c>
      <c r="E66" s="25" t="s">
        <v>62</v>
      </c>
      <c r="F66" s="116">
        <v>15</v>
      </c>
      <c r="G66" s="116">
        <v>0</v>
      </c>
      <c r="H66" s="116">
        <v>0</v>
      </c>
    </row>
    <row r="67" spans="1:8" ht="18" customHeight="1">
      <c r="A67" s="26" t="s">
        <v>424</v>
      </c>
      <c r="B67" s="26" t="s">
        <v>39</v>
      </c>
      <c r="C67" s="45"/>
      <c r="D67" s="79"/>
      <c r="E67" s="10" t="s">
        <v>4</v>
      </c>
      <c r="F67" s="54">
        <f>F68+F77</f>
        <v>8670.4</v>
      </c>
      <c r="G67" s="54">
        <f>G68+G77</f>
        <v>8213.6999999999989</v>
      </c>
      <c r="H67" s="54">
        <f>H68+H77</f>
        <v>8096.2</v>
      </c>
    </row>
    <row r="68" spans="1:8">
      <c r="A68" s="26" t="s">
        <v>424</v>
      </c>
      <c r="B68" s="26" t="s">
        <v>68</v>
      </c>
      <c r="C68" s="45"/>
      <c r="D68" s="79"/>
      <c r="E68" s="10" t="s">
        <v>69</v>
      </c>
      <c r="F68" s="54">
        <f>F69</f>
        <v>2023.3</v>
      </c>
      <c r="G68" s="54">
        <f t="shared" ref="F68:H69" si="6">G69</f>
        <v>2012.3</v>
      </c>
      <c r="H68" s="54">
        <f t="shared" si="6"/>
        <v>2012.3</v>
      </c>
    </row>
    <row r="69" spans="1:8" ht="50.4">
      <c r="A69" s="26" t="s">
        <v>424</v>
      </c>
      <c r="B69" s="26" t="s">
        <v>68</v>
      </c>
      <c r="C69" s="45" t="s">
        <v>375</v>
      </c>
      <c r="D69" s="79"/>
      <c r="E69" s="24" t="s">
        <v>347</v>
      </c>
      <c r="F69" s="54">
        <f t="shared" si="6"/>
        <v>2023.3</v>
      </c>
      <c r="G69" s="54">
        <f t="shared" si="6"/>
        <v>2012.3</v>
      </c>
      <c r="H69" s="54">
        <f t="shared" si="6"/>
        <v>2012.3</v>
      </c>
    </row>
    <row r="70" spans="1:8">
      <c r="A70" s="26" t="s">
        <v>424</v>
      </c>
      <c r="B70" s="26" t="s">
        <v>68</v>
      </c>
      <c r="C70" s="45" t="s">
        <v>377</v>
      </c>
      <c r="D70" s="79"/>
      <c r="E70" s="10" t="s">
        <v>376</v>
      </c>
      <c r="F70" s="54">
        <f>F71+F73</f>
        <v>2023.3</v>
      </c>
      <c r="G70" s="54">
        <f>G71+G73</f>
        <v>2012.3</v>
      </c>
      <c r="H70" s="54">
        <f>H71+H73</f>
        <v>2012.3</v>
      </c>
    </row>
    <row r="71" spans="1:8" ht="50.4">
      <c r="A71" s="26" t="s">
        <v>424</v>
      </c>
      <c r="B71" s="26" t="s">
        <v>68</v>
      </c>
      <c r="C71" s="45" t="s">
        <v>381</v>
      </c>
      <c r="D71" s="79"/>
      <c r="E71" s="10" t="s">
        <v>67</v>
      </c>
      <c r="F71" s="54">
        <f>F72</f>
        <v>619.29999999999995</v>
      </c>
      <c r="G71" s="54">
        <f>G72</f>
        <v>619.29999999999995</v>
      </c>
      <c r="H71" s="54">
        <f>H72</f>
        <v>619.29999999999995</v>
      </c>
    </row>
    <row r="72" spans="1:8" ht="67.2">
      <c r="A72" s="26" t="s">
        <v>424</v>
      </c>
      <c r="B72" s="26" t="s">
        <v>68</v>
      </c>
      <c r="C72" s="45" t="s">
        <v>381</v>
      </c>
      <c r="D72" s="79" t="s">
        <v>58</v>
      </c>
      <c r="E72" s="10" t="s">
        <v>379</v>
      </c>
      <c r="F72" s="54">
        <v>619.29999999999995</v>
      </c>
      <c r="G72" s="54">
        <v>619.29999999999995</v>
      </c>
      <c r="H72" s="54">
        <v>619.29999999999995</v>
      </c>
    </row>
    <row r="73" spans="1:8" ht="117.6">
      <c r="A73" s="26" t="s">
        <v>424</v>
      </c>
      <c r="B73" s="26" t="s">
        <v>68</v>
      </c>
      <c r="C73" s="45" t="s">
        <v>426</v>
      </c>
      <c r="D73" s="79"/>
      <c r="E73" s="10" t="s">
        <v>427</v>
      </c>
      <c r="F73" s="54">
        <f>F74+F75+F76</f>
        <v>1404</v>
      </c>
      <c r="G73" s="54">
        <f>G74+G75+G76</f>
        <v>1393</v>
      </c>
      <c r="H73" s="54">
        <f>H74+H75+H76</f>
        <v>1393</v>
      </c>
    </row>
    <row r="74" spans="1:8" ht="67.2">
      <c r="A74" s="26" t="s">
        <v>424</v>
      </c>
      <c r="B74" s="26" t="s">
        <v>68</v>
      </c>
      <c r="C74" s="45" t="s">
        <v>426</v>
      </c>
      <c r="D74" s="79" t="s">
        <v>58</v>
      </c>
      <c r="E74" s="10" t="s">
        <v>379</v>
      </c>
      <c r="F74" s="54">
        <v>1138.4000000000001</v>
      </c>
      <c r="G74" s="54">
        <v>1138.4000000000001</v>
      </c>
      <c r="H74" s="54">
        <v>1138.4000000000001</v>
      </c>
    </row>
    <row r="75" spans="1:8" ht="33.6">
      <c r="A75" s="26" t="s">
        <v>424</v>
      </c>
      <c r="B75" s="26" t="s">
        <v>68</v>
      </c>
      <c r="C75" s="45" t="s">
        <v>426</v>
      </c>
      <c r="D75" s="79" t="s">
        <v>59</v>
      </c>
      <c r="E75" s="10" t="s">
        <v>60</v>
      </c>
      <c r="F75" s="54">
        <f>243.3+11.2</f>
        <v>254.5</v>
      </c>
      <c r="G75" s="54">
        <v>232.3</v>
      </c>
      <c r="H75" s="54">
        <v>232.3</v>
      </c>
    </row>
    <row r="76" spans="1:8">
      <c r="A76" s="26" t="s">
        <v>424</v>
      </c>
      <c r="B76" s="26" t="s">
        <v>68</v>
      </c>
      <c r="C76" s="45" t="s">
        <v>426</v>
      </c>
      <c r="D76" s="79" t="s">
        <v>61</v>
      </c>
      <c r="E76" s="88" t="s">
        <v>62</v>
      </c>
      <c r="F76" s="54">
        <f>22.3-11.2</f>
        <v>11.100000000000001</v>
      </c>
      <c r="G76" s="54">
        <v>22.3</v>
      </c>
      <c r="H76" s="54">
        <v>22.3</v>
      </c>
    </row>
    <row r="77" spans="1:8" ht="33.6">
      <c r="A77" s="26" t="s">
        <v>424</v>
      </c>
      <c r="B77" s="26" t="s">
        <v>30</v>
      </c>
      <c r="C77" s="45"/>
      <c r="D77" s="79"/>
      <c r="E77" s="10" t="s">
        <v>419</v>
      </c>
      <c r="F77" s="54">
        <f>F78</f>
        <v>6647.1</v>
      </c>
      <c r="G77" s="54">
        <f t="shared" ref="G77:H79" si="7">G78</f>
        <v>6201.4</v>
      </c>
      <c r="H77" s="54">
        <f t="shared" si="7"/>
        <v>6083.9</v>
      </c>
    </row>
    <row r="78" spans="1:8" ht="50.4">
      <c r="A78" s="26" t="s">
        <v>424</v>
      </c>
      <c r="B78" s="26" t="s">
        <v>30</v>
      </c>
      <c r="C78" s="45" t="s">
        <v>375</v>
      </c>
      <c r="D78" s="79"/>
      <c r="E78" s="24" t="s">
        <v>347</v>
      </c>
      <c r="F78" s="54">
        <f>F79</f>
        <v>6647.1</v>
      </c>
      <c r="G78" s="54">
        <f t="shared" si="7"/>
        <v>6201.4</v>
      </c>
      <c r="H78" s="54">
        <f t="shared" si="7"/>
        <v>6083.9</v>
      </c>
    </row>
    <row r="79" spans="1:8" ht="33.6">
      <c r="A79" s="26" t="s">
        <v>424</v>
      </c>
      <c r="B79" s="26" t="s">
        <v>30</v>
      </c>
      <c r="C79" s="45" t="s">
        <v>242</v>
      </c>
      <c r="D79" s="79"/>
      <c r="E79" s="10" t="s">
        <v>243</v>
      </c>
      <c r="F79" s="54">
        <f>F80</f>
        <v>6647.1</v>
      </c>
      <c r="G79" s="54">
        <f t="shared" si="7"/>
        <v>6201.4</v>
      </c>
      <c r="H79" s="54">
        <f t="shared" si="7"/>
        <v>6083.9</v>
      </c>
    </row>
    <row r="80" spans="1:8" ht="33.6">
      <c r="A80" s="26" t="s">
        <v>424</v>
      </c>
      <c r="B80" s="26" t="s">
        <v>30</v>
      </c>
      <c r="C80" s="45" t="s">
        <v>245</v>
      </c>
      <c r="D80" s="79"/>
      <c r="E80" s="10" t="s">
        <v>244</v>
      </c>
      <c r="F80" s="54">
        <f>F81</f>
        <v>6647.1</v>
      </c>
      <c r="G80" s="54">
        <f>G81</f>
        <v>6201.4</v>
      </c>
      <c r="H80" s="54">
        <f>H81</f>
        <v>6083.9</v>
      </c>
    </row>
    <row r="81" spans="1:8" ht="33.6">
      <c r="A81" s="26" t="s">
        <v>424</v>
      </c>
      <c r="B81" s="26" t="s">
        <v>30</v>
      </c>
      <c r="C81" s="45" t="s">
        <v>245</v>
      </c>
      <c r="D81" s="16">
        <v>600</v>
      </c>
      <c r="E81" s="10" t="s">
        <v>93</v>
      </c>
      <c r="F81" s="54">
        <v>6647.1</v>
      </c>
      <c r="G81" s="54">
        <v>6201.4</v>
      </c>
      <c r="H81" s="54">
        <v>6083.9</v>
      </c>
    </row>
    <row r="82" spans="1:8">
      <c r="A82" s="26" t="s">
        <v>424</v>
      </c>
      <c r="B82" s="26" t="s">
        <v>40</v>
      </c>
      <c r="C82" s="45"/>
      <c r="D82" s="16"/>
      <c r="E82" s="10" t="s">
        <v>5</v>
      </c>
      <c r="F82" s="54">
        <f>F83+F88+F106</f>
        <v>44992.6</v>
      </c>
      <c r="G82" s="54">
        <f>G83+G88+G106</f>
        <v>10088.800000000001</v>
      </c>
      <c r="H82" s="54">
        <f>H83+H88+H106</f>
        <v>8512.7000000000007</v>
      </c>
    </row>
    <row r="83" spans="1:8">
      <c r="A83" s="26" t="s">
        <v>424</v>
      </c>
      <c r="B83" s="26" t="s">
        <v>299</v>
      </c>
      <c r="C83" s="45"/>
      <c r="D83" s="16"/>
      <c r="E83" s="32" t="s">
        <v>300</v>
      </c>
      <c r="F83" s="54">
        <f>F84</f>
        <v>0</v>
      </c>
      <c r="G83" s="54">
        <f t="shared" ref="G83:H86" si="8">G84</f>
        <v>741.2</v>
      </c>
      <c r="H83" s="54">
        <f t="shared" si="8"/>
        <v>445.6</v>
      </c>
    </row>
    <row r="84" spans="1:8" ht="50.4">
      <c r="A84" s="26" t="s">
        <v>424</v>
      </c>
      <c r="B84" s="26" t="s">
        <v>299</v>
      </c>
      <c r="C84" s="45" t="s">
        <v>278</v>
      </c>
      <c r="D84" s="16"/>
      <c r="E84" s="10" t="s">
        <v>274</v>
      </c>
      <c r="F84" s="54">
        <f>F85</f>
        <v>0</v>
      </c>
      <c r="G84" s="54">
        <f t="shared" si="8"/>
        <v>741.2</v>
      </c>
      <c r="H84" s="54">
        <f t="shared" si="8"/>
        <v>445.6</v>
      </c>
    </row>
    <row r="85" spans="1:8" ht="33.6">
      <c r="A85" s="26" t="s">
        <v>424</v>
      </c>
      <c r="B85" s="26" t="s">
        <v>299</v>
      </c>
      <c r="C85" s="45" t="s">
        <v>285</v>
      </c>
      <c r="D85" s="16"/>
      <c r="E85" s="10" t="s">
        <v>286</v>
      </c>
      <c r="F85" s="54">
        <f>F86</f>
        <v>0</v>
      </c>
      <c r="G85" s="54">
        <f t="shared" si="8"/>
        <v>741.2</v>
      </c>
      <c r="H85" s="54">
        <f t="shared" si="8"/>
        <v>445.6</v>
      </c>
    </row>
    <row r="86" spans="1:8" ht="88.8" customHeight="1">
      <c r="A86" s="26" t="s">
        <v>424</v>
      </c>
      <c r="B86" s="26" t="s">
        <v>299</v>
      </c>
      <c r="C86" s="45" t="s">
        <v>301</v>
      </c>
      <c r="D86" s="16"/>
      <c r="E86" s="10" t="s">
        <v>302</v>
      </c>
      <c r="F86" s="54">
        <f>F87</f>
        <v>0</v>
      </c>
      <c r="G86" s="54">
        <f t="shared" si="8"/>
        <v>741.2</v>
      </c>
      <c r="H86" s="54">
        <f t="shared" si="8"/>
        <v>445.6</v>
      </c>
    </row>
    <row r="87" spans="1:8" ht="33.6">
      <c r="A87" s="26" t="s">
        <v>424</v>
      </c>
      <c r="B87" s="26" t="s">
        <v>299</v>
      </c>
      <c r="C87" s="45" t="s">
        <v>301</v>
      </c>
      <c r="D87" s="79" t="s">
        <v>59</v>
      </c>
      <c r="E87" s="10" t="s">
        <v>60</v>
      </c>
      <c r="F87" s="68">
        <v>0</v>
      </c>
      <c r="G87" s="68">
        <v>741.2</v>
      </c>
      <c r="H87" s="68">
        <v>445.6</v>
      </c>
    </row>
    <row r="88" spans="1:8">
      <c r="A88" s="26" t="s">
        <v>424</v>
      </c>
      <c r="B88" s="26" t="s">
        <v>403</v>
      </c>
      <c r="C88" s="45"/>
      <c r="D88" s="16"/>
      <c r="E88" s="20" t="s">
        <v>404</v>
      </c>
      <c r="F88" s="54">
        <f>F89</f>
        <v>44735</v>
      </c>
      <c r="G88" s="54">
        <f t="shared" ref="G88:H91" si="9">G89</f>
        <v>9203.2000000000007</v>
      </c>
      <c r="H88" s="54">
        <f t="shared" si="9"/>
        <v>7941.9</v>
      </c>
    </row>
    <row r="89" spans="1:8" ht="50.4">
      <c r="A89" s="26" t="s">
        <v>424</v>
      </c>
      <c r="B89" s="26" t="s">
        <v>403</v>
      </c>
      <c r="C89" s="45" t="s">
        <v>246</v>
      </c>
      <c r="D89" s="16"/>
      <c r="E89" s="10" t="s">
        <v>247</v>
      </c>
      <c r="F89" s="54">
        <f>F90+F103</f>
        <v>44735</v>
      </c>
      <c r="G89" s="124">
        <f>G90+G103</f>
        <v>9203.2000000000007</v>
      </c>
      <c r="H89" s="124">
        <f>H90+H103</f>
        <v>7941.9</v>
      </c>
    </row>
    <row r="90" spans="1:8" ht="50.4">
      <c r="A90" s="26" t="s">
        <v>424</v>
      </c>
      <c r="B90" s="26" t="s">
        <v>403</v>
      </c>
      <c r="C90" s="45" t="s">
        <v>248</v>
      </c>
      <c r="D90" s="16"/>
      <c r="E90" s="10" t="s">
        <v>249</v>
      </c>
      <c r="F90" s="54">
        <f>F91+F95+F97+F93+F101+F99</f>
        <v>44239.199999999997</v>
      </c>
      <c r="G90" s="124">
        <f t="shared" ref="G90:H90" si="10">G91+G95+G97+G93+G101+G99</f>
        <v>9203.2000000000007</v>
      </c>
      <c r="H90" s="124">
        <f t="shared" si="10"/>
        <v>7941.9</v>
      </c>
    </row>
    <row r="91" spans="1:8" ht="50.4">
      <c r="A91" s="26" t="s">
        <v>424</v>
      </c>
      <c r="B91" s="26" t="s">
        <v>403</v>
      </c>
      <c r="C91" s="45" t="s">
        <v>250</v>
      </c>
      <c r="D91" s="16"/>
      <c r="E91" s="10" t="s">
        <v>251</v>
      </c>
      <c r="F91" s="54">
        <f>F92</f>
        <v>16184.199999999999</v>
      </c>
      <c r="G91" s="54">
        <f t="shared" si="9"/>
        <v>9203.2000000000007</v>
      </c>
      <c r="H91" s="54">
        <f t="shared" si="9"/>
        <v>7941.9</v>
      </c>
    </row>
    <row r="92" spans="1:8" ht="33.6">
      <c r="A92" s="26" t="s">
        <v>424</v>
      </c>
      <c r="B92" s="26" t="s">
        <v>403</v>
      </c>
      <c r="C92" s="45" t="s">
        <v>250</v>
      </c>
      <c r="D92" s="79" t="s">
        <v>59</v>
      </c>
      <c r="E92" s="10" t="s">
        <v>60</v>
      </c>
      <c r="F92" s="54">
        <f>12429.4-4103.2-33.5+1240.8+5029.8+1620.9</f>
        <v>16184.199999999999</v>
      </c>
      <c r="G92" s="54">
        <f>7556.7+1646.5</f>
        <v>9203.2000000000007</v>
      </c>
      <c r="H92" s="54">
        <v>7941.9</v>
      </c>
    </row>
    <row r="93" spans="1:8" s="94" customFormat="1" ht="50.4">
      <c r="A93" s="26" t="s">
        <v>424</v>
      </c>
      <c r="B93" s="26" t="s">
        <v>403</v>
      </c>
      <c r="C93" s="12" t="s">
        <v>434</v>
      </c>
      <c r="D93" s="79"/>
      <c r="E93" s="10" t="s">
        <v>435</v>
      </c>
      <c r="F93" s="68">
        <f>F94</f>
        <v>2000</v>
      </c>
      <c r="G93" s="68">
        <f>G94</f>
        <v>0</v>
      </c>
      <c r="H93" s="68">
        <f>H94</f>
        <v>0</v>
      </c>
    </row>
    <row r="94" spans="1:8" s="94" customFormat="1" ht="33.6">
      <c r="A94" s="26" t="s">
        <v>424</v>
      </c>
      <c r="B94" s="26" t="s">
        <v>403</v>
      </c>
      <c r="C94" s="12" t="s">
        <v>434</v>
      </c>
      <c r="D94" s="79" t="s">
        <v>59</v>
      </c>
      <c r="E94" s="10" t="s">
        <v>60</v>
      </c>
      <c r="F94" s="68">
        <v>2000</v>
      </c>
      <c r="G94" s="68">
        <v>0</v>
      </c>
      <c r="H94" s="68">
        <v>0</v>
      </c>
    </row>
    <row r="95" spans="1:8" ht="50.4">
      <c r="A95" s="26" t="s">
        <v>424</v>
      </c>
      <c r="B95" s="26" t="s">
        <v>403</v>
      </c>
      <c r="C95" s="45" t="s">
        <v>78</v>
      </c>
      <c r="D95" s="79"/>
      <c r="E95" s="10" t="s">
        <v>348</v>
      </c>
      <c r="F95" s="54">
        <f>F96</f>
        <v>2370.0999999999995</v>
      </c>
      <c r="G95" s="54">
        <f>G96</f>
        <v>0</v>
      </c>
      <c r="H95" s="54">
        <f>H96</f>
        <v>0</v>
      </c>
    </row>
    <row r="96" spans="1:8" ht="33.6">
      <c r="A96" s="26" t="s">
        <v>424</v>
      </c>
      <c r="B96" s="26" t="s">
        <v>403</v>
      </c>
      <c r="C96" s="45" t="s">
        <v>78</v>
      </c>
      <c r="D96" s="79" t="s">
        <v>59</v>
      </c>
      <c r="E96" s="10" t="s">
        <v>60</v>
      </c>
      <c r="F96" s="54">
        <f>4347.9-1977.8</f>
        <v>2370.0999999999995</v>
      </c>
      <c r="G96" s="54">
        <v>0</v>
      </c>
      <c r="H96" s="54">
        <v>0</v>
      </c>
    </row>
    <row r="97" spans="1:8" ht="33.6">
      <c r="A97" s="26" t="s">
        <v>424</v>
      </c>
      <c r="B97" s="26" t="s">
        <v>403</v>
      </c>
      <c r="C97" s="45" t="s">
        <v>356</v>
      </c>
      <c r="D97" s="79"/>
      <c r="E97" s="10" t="s">
        <v>357</v>
      </c>
      <c r="F97" s="54">
        <f>F98</f>
        <v>3205.7</v>
      </c>
      <c r="G97" s="54">
        <f>G98</f>
        <v>0</v>
      </c>
      <c r="H97" s="54">
        <f>H98</f>
        <v>0</v>
      </c>
    </row>
    <row r="98" spans="1:8" ht="33.6">
      <c r="A98" s="26" t="s">
        <v>424</v>
      </c>
      <c r="B98" s="26" t="s">
        <v>403</v>
      </c>
      <c r="C98" s="45" t="s">
        <v>356</v>
      </c>
      <c r="D98" s="79" t="s">
        <v>59</v>
      </c>
      <c r="E98" s="10" t="s">
        <v>60</v>
      </c>
      <c r="F98" s="54">
        <v>3205.7</v>
      </c>
      <c r="G98" s="54">
        <v>0</v>
      </c>
      <c r="H98" s="54">
        <v>0</v>
      </c>
    </row>
    <row r="99" spans="1:8" ht="50.4">
      <c r="A99" s="26" t="s">
        <v>424</v>
      </c>
      <c r="B99" s="26" t="s">
        <v>403</v>
      </c>
      <c r="C99" s="12" t="s">
        <v>452</v>
      </c>
      <c r="D99" s="79"/>
      <c r="E99" s="10" t="s">
        <v>454</v>
      </c>
      <c r="F99" s="54">
        <f>F100</f>
        <v>11774.2</v>
      </c>
      <c r="G99" s="54">
        <f>G100</f>
        <v>0</v>
      </c>
      <c r="H99" s="54">
        <f>H100</f>
        <v>0</v>
      </c>
    </row>
    <row r="100" spans="1:8" ht="33.6">
      <c r="A100" s="26" t="s">
        <v>424</v>
      </c>
      <c r="B100" s="26" t="s">
        <v>403</v>
      </c>
      <c r="C100" s="12" t="s">
        <v>452</v>
      </c>
      <c r="D100" s="79" t="s">
        <v>59</v>
      </c>
      <c r="E100" s="10" t="s">
        <v>60</v>
      </c>
      <c r="F100" s="54">
        <f>13229.5-1455.3</f>
        <v>11774.2</v>
      </c>
      <c r="G100" s="54">
        <v>0</v>
      </c>
      <c r="H100" s="54">
        <v>0</v>
      </c>
    </row>
    <row r="101" spans="1:8" ht="67.2">
      <c r="A101" s="26" t="s">
        <v>424</v>
      </c>
      <c r="B101" s="26" t="s">
        <v>403</v>
      </c>
      <c r="C101" s="12" t="s">
        <v>440</v>
      </c>
      <c r="D101" s="79"/>
      <c r="E101" s="10" t="s">
        <v>444</v>
      </c>
      <c r="F101" s="54">
        <f>F102</f>
        <v>8705</v>
      </c>
      <c r="G101" s="54">
        <f>G102</f>
        <v>0</v>
      </c>
      <c r="H101" s="54">
        <f>H102</f>
        <v>0</v>
      </c>
    </row>
    <row r="102" spans="1:8" ht="33.6">
      <c r="A102" s="26" t="s">
        <v>424</v>
      </c>
      <c r="B102" s="26" t="s">
        <v>403</v>
      </c>
      <c r="C102" s="12" t="s">
        <v>440</v>
      </c>
      <c r="D102" s="79" t="s">
        <v>59</v>
      </c>
      <c r="E102" s="10" t="s">
        <v>60</v>
      </c>
      <c r="F102" s="54">
        <f>10906.3-2201.3</f>
        <v>8705</v>
      </c>
      <c r="G102" s="54">
        <v>0</v>
      </c>
      <c r="H102" s="54">
        <v>0</v>
      </c>
    </row>
    <row r="103" spans="1:8" ht="50.4">
      <c r="A103" s="26" t="s">
        <v>424</v>
      </c>
      <c r="B103" s="26" t="s">
        <v>403</v>
      </c>
      <c r="C103" s="125" t="s">
        <v>512</v>
      </c>
      <c r="D103" s="79"/>
      <c r="E103" s="10" t="s">
        <v>513</v>
      </c>
      <c r="F103" s="124">
        <f>F104</f>
        <v>495.8</v>
      </c>
      <c r="G103" s="124">
        <f t="shared" ref="G103:H103" si="11">G104</f>
        <v>0</v>
      </c>
      <c r="H103" s="124">
        <f t="shared" si="11"/>
        <v>0</v>
      </c>
    </row>
    <row r="104" spans="1:8" ht="33.6">
      <c r="A104" s="26" t="s">
        <v>424</v>
      </c>
      <c r="B104" s="26" t="s">
        <v>403</v>
      </c>
      <c r="C104" s="12" t="s">
        <v>514</v>
      </c>
      <c r="D104" s="79"/>
      <c r="E104" s="10" t="s">
        <v>458</v>
      </c>
      <c r="F104" s="68">
        <f>F105</f>
        <v>495.8</v>
      </c>
      <c r="G104" s="68">
        <f>G105</f>
        <v>0</v>
      </c>
      <c r="H104" s="68">
        <f>H105</f>
        <v>0</v>
      </c>
    </row>
    <row r="105" spans="1:8" ht="33.6">
      <c r="A105" s="26" t="s">
        <v>424</v>
      </c>
      <c r="B105" s="26" t="s">
        <v>403</v>
      </c>
      <c r="C105" s="12" t="s">
        <v>514</v>
      </c>
      <c r="D105" s="79" t="s">
        <v>59</v>
      </c>
      <c r="E105" s="10" t="s">
        <v>60</v>
      </c>
      <c r="F105" s="68">
        <v>495.8</v>
      </c>
      <c r="G105" s="68">
        <v>0</v>
      </c>
      <c r="H105" s="68">
        <v>0</v>
      </c>
    </row>
    <row r="106" spans="1:8">
      <c r="A106" s="26" t="s">
        <v>424</v>
      </c>
      <c r="B106" s="26" t="s">
        <v>31</v>
      </c>
      <c r="C106" s="45"/>
      <c r="D106" s="16"/>
      <c r="E106" s="10" t="s">
        <v>6</v>
      </c>
      <c r="F106" s="54">
        <f>F107</f>
        <v>257.60000000000002</v>
      </c>
      <c r="G106" s="54">
        <f>G107</f>
        <v>144.4</v>
      </c>
      <c r="H106" s="54">
        <f>H107</f>
        <v>125.2</v>
      </c>
    </row>
    <row r="107" spans="1:8" ht="50.4">
      <c r="A107" s="26" t="s">
        <v>424</v>
      </c>
      <c r="B107" s="26" t="s">
        <v>31</v>
      </c>
      <c r="C107" s="45" t="s">
        <v>252</v>
      </c>
      <c r="D107" s="16"/>
      <c r="E107" s="10" t="s">
        <v>253</v>
      </c>
      <c r="F107" s="54">
        <f>F108+F113</f>
        <v>257.60000000000002</v>
      </c>
      <c r="G107" s="54">
        <f>G108+G113</f>
        <v>144.4</v>
      </c>
      <c r="H107" s="54">
        <f>H108+H113</f>
        <v>125.2</v>
      </c>
    </row>
    <row r="108" spans="1:8" ht="33.6">
      <c r="A108" s="26" t="s">
        <v>424</v>
      </c>
      <c r="B108" s="26" t="s">
        <v>31</v>
      </c>
      <c r="C108" s="45" t="s">
        <v>255</v>
      </c>
      <c r="D108" s="16"/>
      <c r="E108" s="10" t="s">
        <v>254</v>
      </c>
      <c r="F108" s="54">
        <f>F109+F111</f>
        <v>150</v>
      </c>
      <c r="G108" s="54">
        <f>G109+G111</f>
        <v>20</v>
      </c>
      <c r="H108" s="54">
        <f>H109+H111</f>
        <v>17.5</v>
      </c>
    </row>
    <row r="109" spans="1:8" ht="33.6">
      <c r="A109" s="26" t="s">
        <v>424</v>
      </c>
      <c r="B109" s="26" t="s">
        <v>31</v>
      </c>
      <c r="C109" s="9" t="s">
        <v>257</v>
      </c>
      <c r="D109" s="9"/>
      <c r="E109" s="62" t="s">
        <v>256</v>
      </c>
      <c r="F109" s="54">
        <f>F110</f>
        <v>120</v>
      </c>
      <c r="G109" s="54">
        <f>G110</f>
        <v>0</v>
      </c>
      <c r="H109" s="54">
        <f>H110</f>
        <v>0</v>
      </c>
    </row>
    <row r="110" spans="1:8" ht="33.6">
      <c r="A110" s="26" t="s">
        <v>424</v>
      </c>
      <c r="B110" s="26" t="s">
        <v>31</v>
      </c>
      <c r="C110" s="9" t="s">
        <v>257</v>
      </c>
      <c r="D110" s="79" t="s">
        <v>59</v>
      </c>
      <c r="E110" s="10" t="s">
        <v>60</v>
      </c>
      <c r="F110" s="54">
        <v>120</v>
      </c>
      <c r="G110" s="54">
        <v>0</v>
      </c>
      <c r="H110" s="54">
        <v>0</v>
      </c>
    </row>
    <row r="111" spans="1:8" ht="37.799999999999997" customHeight="1">
      <c r="A111" s="26" t="s">
        <v>424</v>
      </c>
      <c r="B111" s="26" t="s">
        <v>31</v>
      </c>
      <c r="C111" s="9" t="s">
        <v>259</v>
      </c>
      <c r="D111" s="9"/>
      <c r="E111" s="62" t="s">
        <v>258</v>
      </c>
      <c r="F111" s="54">
        <f>F112</f>
        <v>30</v>
      </c>
      <c r="G111" s="54">
        <f>G112</f>
        <v>20</v>
      </c>
      <c r="H111" s="54">
        <f>H112</f>
        <v>17.5</v>
      </c>
    </row>
    <row r="112" spans="1:8" ht="33.6">
      <c r="A112" s="26" t="s">
        <v>424</v>
      </c>
      <c r="B112" s="26" t="s">
        <v>31</v>
      </c>
      <c r="C112" s="9" t="s">
        <v>259</v>
      </c>
      <c r="D112" s="79" t="s">
        <v>59</v>
      </c>
      <c r="E112" s="10" t="s">
        <v>60</v>
      </c>
      <c r="F112" s="54">
        <v>30</v>
      </c>
      <c r="G112" s="54">
        <v>20</v>
      </c>
      <c r="H112" s="54">
        <v>17.5</v>
      </c>
    </row>
    <row r="113" spans="1:8" ht="33.6">
      <c r="A113" s="26" t="s">
        <v>424</v>
      </c>
      <c r="B113" s="26" t="s">
        <v>31</v>
      </c>
      <c r="C113" s="9" t="s">
        <v>260</v>
      </c>
      <c r="D113" s="9"/>
      <c r="E113" s="62" t="s">
        <v>261</v>
      </c>
      <c r="F113" s="54">
        <f>F114+F116+F118</f>
        <v>107.60000000000001</v>
      </c>
      <c r="G113" s="54">
        <f>G114+G116+G118</f>
        <v>124.4</v>
      </c>
      <c r="H113" s="54">
        <f>H114+H116+H118</f>
        <v>107.7</v>
      </c>
    </row>
    <row r="114" spans="1:8" ht="33.6">
      <c r="A114" s="26" t="s">
        <v>424</v>
      </c>
      <c r="B114" s="26" t="s">
        <v>31</v>
      </c>
      <c r="C114" s="9" t="s">
        <v>262</v>
      </c>
      <c r="D114" s="9"/>
      <c r="E114" s="62" t="s">
        <v>263</v>
      </c>
      <c r="F114" s="54">
        <f>F115</f>
        <v>5</v>
      </c>
      <c r="G114" s="54">
        <f>G115</f>
        <v>3.7</v>
      </c>
      <c r="H114" s="54">
        <f>H115</f>
        <v>3.2</v>
      </c>
    </row>
    <row r="115" spans="1:8" ht="33.6">
      <c r="A115" s="26" t="s">
        <v>424</v>
      </c>
      <c r="B115" s="26" t="s">
        <v>31</v>
      </c>
      <c r="C115" s="9" t="s">
        <v>262</v>
      </c>
      <c r="D115" s="79" t="s">
        <v>59</v>
      </c>
      <c r="E115" s="10" t="s">
        <v>60</v>
      </c>
      <c r="F115" s="54">
        <v>5</v>
      </c>
      <c r="G115" s="54">
        <v>3.7</v>
      </c>
      <c r="H115" s="54">
        <v>3.2</v>
      </c>
    </row>
    <row r="116" spans="1:8" ht="33.6">
      <c r="A116" s="26" t="s">
        <v>424</v>
      </c>
      <c r="B116" s="26" t="s">
        <v>31</v>
      </c>
      <c r="C116" s="9" t="s">
        <v>266</v>
      </c>
      <c r="D116" s="9"/>
      <c r="E116" s="62" t="s">
        <v>264</v>
      </c>
      <c r="F116" s="54">
        <f>F117</f>
        <v>102.60000000000001</v>
      </c>
      <c r="G116" s="54">
        <f>G117</f>
        <v>67.099999999999994</v>
      </c>
      <c r="H116" s="54">
        <f>H117</f>
        <v>58</v>
      </c>
    </row>
    <row r="117" spans="1:8">
      <c r="A117" s="26" t="s">
        <v>424</v>
      </c>
      <c r="B117" s="26" t="s">
        <v>31</v>
      </c>
      <c r="C117" s="9" t="s">
        <v>266</v>
      </c>
      <c r="D117" s="79" t="s">
        <v>61</v>
      </c>
      <c r="E117" s="88" t="s">
        <v>62</v>
      </c>
      <c r="F117" s="54">
        <f>100.2+2.4</f>
        <v>102.60000000000001</v>
      </c>
      <c r="G117" s="54">
        <v>67.099999999999994</v>
      </c>
      <c r="H117" s="54">
        <v>58</v>
      </c>
    </row>
    <row r="118" spans="1:8" ht="33.6">
      <c r="A118" s="26" t="s">
        <v>424</v>
      </c>
      <c r="B118" s="26" t="s">
        <v>31</v>
      </c>
      <c r="C118" s="9" t="s">
        <v>267</v>
      </c>
      <c r="D118" s="9"/>
      <c r="E118" s="62" t="s">
        <v>265</v>
      </c>
      <c r="F118" s="54">
        <f>F119</f>
        <v>0</v>
      </c>
      <c r="G118" s="54">
        <f>G119</f>
        <v>53.6</v>
      </c>
      <c r="H118" s="54">
        <f>H119</f>
        <v>46.5</v>
      </c>
    </row>
    <row r="119" spans="1:8" ht="33.6">
      <c r="A119" s="26" t="s">
        <v>424</v>
      </c>
      <c r="B119" s="26" t="s">
        <v>31</v>
      </c>
      <c r="C119" s="9" t="s">
        <v>267</v>
      </c>
      <c r="D119" s="79" t="s">
        <v>59</v>
      </c>
      <c r="E119" s="10" t="s">
        <v>60</v>
      </c>
      <c r="F119" s="54">
        <v>0</v>
      </c>
      <c r="G119" s="54">
        <v>53.6</v>
      </c>
      <c r="H119" s="54">
        <v>46.5</v>
      </c>
    </row>
    <row r="120" spans="1:8">
      <c r="A120" s="26" t="s">
        <v>424</v>
      </c>
      <c r="B120" s="26" t="s">
        <v>41</v>
      </c>
      <c r="C120" s="9"/>
      <c r="D120" s="9"/>
      <c r="E120" s="62" t="s">
        <v>7</v>
      </c>
      <c r="F120" s="54">
        <f>F121+F130+F144</f>
        <v>39549</v>
      </c>
      <c r="G120" s="54">
        <f>G121+G130+G144</f>
        <v>16859.900000000001</v>
      </c>
      <c r="H120" s="54">
        <f>H121+H130+H144</f>
        <v>9417.6999999999989</v>
      </c>
    </row>
    <row r="121" spans="1:8">
      <c r="A121" s="26" t="s">
        <v>424</v>
      </c>
      <c r="B121" s="26" t="s">
        <v>401</v>
      </c>
      <c r="C121" s="9"/>
      <c r="D121" s="9"/>
      <c r="E121" s="62" t="s">
        <v>402</v>
      </c>
      <c r="F121" s="54">
        <f t="shared" ref="F121:H122" si="12">F122</f>
        <v>18848.099999999999</v>
      </c>
      <c r="G121" s="54">
        <f t="shared" si="12"/>
        <v>0</v>
      </c>
      <c r="H121" s="54">
        <f t="shared" si="12"/>
        <v>0</v>
      </c>
    </row>
    <row r="122" spans="1:8" ht="67.2">
      <c r="A122" s="26" t="s">
        <v>424</v>
      </c>
      <c r="B122" s="26" t="s">
        <v>401</v>
      </c>
      <c r="C122" s="9" t="s">
        <v>183</v>
      </c>
      <c r="D122" s="9"/>
      <c r="E122" s="62" t="s">
        <v>181</v>
      </c>
      <c r="F122" s="54">
        <f t="shared" si="12"/>
        <v>18848.099999999999</v>
      </c>
      <c r="G122" s="54">
        <f t="shared" si="12"/>
        <v>0</v>
      </c>
      <c r="H122" s="54">
        <f t="shared" si="12"/>
        <v>0</v>
      </c>
    </row>
    <row r="123" spans="1:8" ht="50.4">
      <c r="A123" s="26" t="s">
        <v>424</v>
      </c>
      <c r="B123" s="26" t="s">
        <v>401</v>
      </c>
      <c r="C123" s="9" t="s">
        <v>277</v>
      </c>
      <c r="D123" s="9"/>
      <c r="E123" s="62" t="s">
        <v>275</v>
      </c>
      <c r="F123" s="54">
        <f>F128+F124+F126</f>
        <v>18848.099999999999</v>
      </c>
      <c r="G123" s="54">
        <f>G128+G124+G126</f>
        <v>0</v>
      </c>
      <c r="H123" s="54">
        <f>H128+H124+H126</f>
        <v>0</v>
      </c>
    </row>
    <row r="124" spans="1:8" ht="84">
      <c r="A124" s="26" t="s">
        <v>424</v>
      </c>
      <c r="B124" s="26" t="s">
        <v>401</v>
      </c>
      <c r="C124" s="9" t="s">
        <v>352</v>
      </c>
      <c r="D124" s="9"/>
      <c r="E124" s="62" t="s">
        <v>354</v>
      </c>
      <c r="F124" s="54">
        <f>F125</f>
        <v>5673.8</v>
      </c>
      <c r="G124" s="54">
        <f>G125</f>
        <v>0</v>
      </c>
      <c r="H124" s="54">
        <f>H125</f>
        <v>0</v>
      </c>
    </row>
    <row r="125" spans="1:8" ht="33.6">
      <c r="A125" s="26" t="s">
        <v>424</v>
      </c>
      <c r="B125" s="26" t="s">
        <v>401</v>
      </c>
      <c r="C125" s="9" t="s">
        <v>352</v>
      </c>
      <c r="D125" s="26" t="s">
        <v>63</v>
      </c>
      <c r="E125" s="10" t="s">
        <v>208</v>
      </c>
      <c r="F125" s="54">
        <f>495.1+5178.7</f>
        <v>5673.8</v>
      </c>
      <c r="G125" s="54">
        <v>0</v>
      </c>
      <c r="H125" s="54">
        <v>0</v>
      </c>
    </row>
    <row r="126" spans="1:8" ht="67.2">
      <c r="A126" s="26" t="s">
        <v>424</v>
      </c>
      <c r="B126" s="26" t="s">
        <v>401</v>
      </c>
      <c r="C126" s="9" t="s">
        <v>353</v>
      </c>
      <c r="D126" s="9"/>
      <c r="E126" s="62" t="s">
        <v>355</v>
      </c>
      <c r="F126" s="54">
        <f>F127</f>
        <v>6640.5999999999995</v>
      </c>
      <c r="G126" s="54">
        <f>G127</f>
        <v>0</v>
      </c>
      <c r="H126" s="54">
        <f>H127</f>
        <v>0</v>
      </c>
    </row>
    <row r="127" spans="1:8" ht="33.6">
      <c r="A127" s="26" t="s">
        <v>424</v>
      </c>
      <c r="B127" s="26" t="s">
        <v>401</v>
      </c>
      <c r="C127" s="9" t="s">
        <v>353</v>
      </c>
      <c r="D127" s="26" t="s">
        <v>63</v>
      </c>
      <c r="E127" s="10" t="s">
        <v>208</v>
      </c>
      <c r="F127" s="54">
        <f>579.4+6061.2</f>
        <v>6640.5999999999995</v>
      </c>
      <c r="G127" s="54">
        <v>0</v>
      </c>
      <c r="H127" s="54">
        <v>0</v>
      </c>
    </row>
    <row r="128" spans="1:8" ht="50.4">
      <c r="A128" s="26" t="s">
        <v>424</v>
      </c>
      <c r="B128" s="26" t="s">
        <v>401</v>
      </c>
      <c r="C128" s="9" t="s">
        <v>337</v>
      </c>
      <c r="D128" s="9"/>
      <c r="E128" s="62" t="s">
        <v>276</v>
      </c>
      <c r="F128" s="54">
        <f>F129</f>
        <v>6533.7</v>
      </c>
      <c r="G128" s="54">
        <f>G129</f>
        <v>0</v>
      </c>
      <c r="H128" s="54">
        <f>H129</f>
        <v>0</v>
      </c>
    </row>
    <row r="129" spans="1:8" ht="33.6">
      <c r="A129" s="26" t="s">
        <v>424</v>
      </c>
      <c r="B129" s="26" t="s">
        <v>401</v>
      </c>
      <c r="C129" s="9" t="s">
        <v>337</v>
      </c>
      <c r="D129" s="26" t="s">
        <v>63</v>
      </c>
      <c r="E129" s="10" t="s">
        <v>208</v>
      </c>
      <c r="F129" s="54">
        <f>6491+42.7</f>
        <v>6533.7</v>
      </c>
      <c r="G129" s="54">
        <f>4744.5-4744.5</f>
        <v>0</v>
      </c>
      <c r="H129" s="54">
        <v>0</v>
      </c>
    </row>
    <row r="130" spans="1:8">
      <c r="A130" s="26" t="s">
        <v>424</v>
      </c>
      <c r="B130" s="26" t="s">
        <v>32</v>
      </c>
      <c r="C130" s="9"/>
      <c r="D130" s="9"/>
      <c r="E130" s="11" t="s">
        <v>8</v>
      </c>
      <c r="F130" s="54">
        <f>F131</f>
        <v>5991.2</v>
      </c>
      <c r="G130" s="54">
        <f>G131</f>
        <v>6036.4</v>
      </c>
      <c r="H130" s="54">
        <f>H131</f>
        <v>0</v>
      </c>
    </row>
    <row r="131" spans="1:8" ht="50.4">
      <c r="A131" s="26" t="s">
        <v>424</v>
      </c>
      <c r="B131" s="26" t="s">
        <v>32</v>
      </c>
      <c r="C131" s="9" t="s">
        <v>278</v>
      </c>
      <c r="D131" s="9"/>
      <c r="E131" s="62" t="s">
        <v>274</v>
      </c>
      <c r="F131" s="54">
        <f>F132+F139</f>
        <v>5991.2</v>
      </c>
      <c r="G131" s="54">
        <f>G132+G139</f>
        <v>6036.4</v>
      </c>
      <c r="H131" s="54">
        <f>H132+H139</f>
        <v>0</v>
      </c>
    </row>
    <row r="132" spans="1:8" ht="50.4">
      <c r="A132" s="26" t="s">
        <v>424</v>
      </c>
      <c r="B132" s="26" t="s">
        <v>32</v>
      </c>
      <c r="C132" s="17" t="s">
        <v>279</v>
      </c>
      <c r="D132" s="17"/>
      <c r="E132" s="32" t="s">
        <v>280</v>
      </c>
      <c r="F132" s="54">
        <f>F135+F137+F133</f>
        <v>2710.8999999999996</v>
      </c>
      <c r="G132" s="54">
        <f>G135+G137+G133</f>
        <v>4638.3999999999996</v>
      </c>
      <c r="H132" s="54">
        <f>H135+H137+H133</f>
        <v>0</v>
      </c>
    </row>
    <row r="133" spans="1:8" ht="33.6">
      <c r="A133" s="26" t="s">
        <v>424</v>
      </c>
      <c r="B133" s="26" t="s">
        <v>32</v>
      </c>
      <c r="C133" s="17" t="s">
        <v>465</v>
      </c>
      <c r="D133" s="17"/>
      <c r="E133" s="32" t="s">
        <v>466</v>
      </c>
      <c r="F133" s="54">
        <f>F134</f>
        <v>2000</v>
      </c>
      <c r="G133" s="54">
        <f>G134</f>
        <v>0</v>
      </c>
      <c r="H133" s="54">
        <f>H134</f>
        <v>0</v>
      </c>
    </row>
    <row r="134" spans="1:8" ht="33.6">
      <c r="A134" s="26" t="s">
        <v>424</v>
      </c>
      <c r="B134" s="26" t="s">
        <v>32</v>
      </c>
      <c r="C134" s="17" t="s">
        <v>465</v>
      </c>
      <c r="D134" s="79" t="s">
        <v>59</v>
      </c>
      <c r="E134" s="10" t="s">
        <v>60</v>
      </c>
      <c r="F134" s="54">
        <v>2000</v>
      </c>
      <c r="G134" s="54">
        <v>0</v>
      </c>
      <c r="H134" s="54">
        <v>0</v>
      </c>
    </row>
    <row r="135" spans="1:8" ht="33.6">
      <c r="A135" s="26" t="s">
        <v>424</v>
      </c>
      <c r="B135" s="26" t="s">
        <v>32</v>
      </c>
      <c r="C135" s="17" t="s">
        <v>79</v>
      </c>
      <c r="D135" s="17"/>
      <c r="E135" s="32" t="s">
        <v>281</v>
      </c>
      <c r="F135" s="54">
        <f>F136</f>
        <v>115.19999999999982</v>
      </c>
      <c r="G135" s="54">
        <f>G136</f>
        <v>4638.3999999999996</v>
      </c>
      <c r="H135" s="54">
        <f>H136</f>
        <v>0</v>
      </c>
    </row>
    <row r="136" spans="1:8" ht="33.6">
      <c r="A136" s="26" t="s">
        <v>424</v>
      </c>
      <c r="B136" s="26" t="s">
        <v>32</v>
      </c>
      <c r="C136" s="17" t="s">
        <v>79</v>
      </c>
      <c r="D136" s="26" t="s">
        <v>63</v>
      </c>
      <c r="E136" s="10" t="s">
        <v>208</v>
      </c>
      <c r="F136" s="54">
        <f>4753.8-4638.6</f>
        <v>115.19999999999982</v>
      </c>
      <c r="G136" s="54">
        <v>4638.3999999999996</v>
      </c>
      <c r="H136" s="54">
        <v>0</v>
      </c>
    </row>
    <row r="137" spans="1:8" ht="69.599999999999994" customHeight="1">
      <c r="A137" s="26" t="s">
        <v>424</v>
      </c>
      <c r="B137" s="26" t="s">
        <v>32</v>
      </c>
      <c r="C137" s="9" t="s">
        <v>442</v>
      </c>
      <c r="D137" s="26"/>
      <c r="E137" s="10" t="s">
        <v>443</v>
      </c>
      <c r="F137" s="54">
        <f>F138</f>
        <v>595.70000000000005</v>
      </c>
      <c r="G137" s="54">
        <f>G138</f>
        <v>0</v>
      </c>
      <c r="H137" s="54">
        <f>H138</f>
        <v>0</v>
      </c>
    </row>
    <row r="138" spans="1:8" ht="33.6">
      <c r="A138" s="26" t="s">
        <v>424</v>
      </c>
      <c r="B138" s="26" t="s">
        <v>32</v>
      </c>
      <c r="C138" s="9" t="s">
        <v>442</v>
      </c>
      <c r="D138" s="26" t="s">
        <v>63</v>
      </c>
      <c r="E138" s="10" t="s">
        <v>208</v>
      </c>
      <c r="F138" s="54">
        <v>595.70000000000005</v>
      </c>
      <c r="G138" s="54">
        <v>0</v>
      </c>
      <c r="H138" s="54">
        <v>0</v>
      </c>
    </row>
    <row r="139" spans="1:8" ht="33.6">
      <c r="A139" s="26" t="s">
        <v>424</v>
      </c>
      <c r="B139" s="26" t="s">
        <v>32</v>
      </c>
      <c r="C139" s="17" t="s">
        <v>282</v>
      </c>
      <c r="D139" s="17"/>
      <c r="E139" s="32" t="s">
        <v>283</v>
      </c>
      <c r="F139" s="54">
        <f>F140+F142</f>
        <v>3280.3</v>
      </c>
      <c r="G139" s="54">
        <f>G140+G142</f>
        <v>1398</v>
      </c>
      <c r="H139" s="54">
        <f>H140+H142</f>
        <v>0</v>
      </c>
    </row>
    <row r="140" spans="1:8" ht="33.6">
      <c r="A140" s="26" t="s">
        <v>424</v>
      </c>
      <c r="B140" s="26" t="s">
        <v>32</v>
      </c>
      <c r="C140" s="17" t="s">
        <v>80</v>
      </c>
      <c r="D140" s="17"/>
      <c r="E140" s="32" t="s">
        <v>284</v>
      </c>
      <c r="F140" s="54">
        <f>F141</f>
        <v>1398</v>
      </c>
      <c r="G140" s="54">
        <f>G141</f>
        <v>1398</v>
      </c>
      <c r="H140" s="54">
        <f>H141</f>
        <v>0</v>
      </c>
    </row>
    <row r="141" spans="1:8" ht="33.6">
      <c r="A141" s="26" t="s">
        <v>424</v>
      </c>
      <c r="B141" s="26" t="s">
        <v>32</v>
      </c>
      <c r="C141" s="17" t="s">
        <v>80</v>
      </c>
      <c r="D141" s="79">
        <v>400</v>
      </c>
      <c r="E141" s="10" t="s">
        <v>208</v>
      </c>
      <c r="F141" s="54">
        <f>648+750</f>
        <v>1398</v>
      </c>
      <c r="G141" s="54">
        <v>1398</v>
      </c>
      <c r="H141" s="54">
        <v>0</v>
      </c>
    </row>
    <row r="142" spans="1:8" ht="50.4">
      <c r="A142" s="26" t="s">
        <v>424</v>
      </c>
      <c r="B142" s="26" t="s">
        <v>32</v>
      </c>
      <c r="C142" s="9" t="s">
        <v>453</v>
      </c>
      <c r="D142" s="79"/>
      <c r="E142" s="62" t="s">
        <v>455</v>
      </c>
      <c r="F142" s="68">
        <f>F143</f>
        <v>1882.3</v>
      </c>
      <c r="G142" s="68">
        <f>G143</f>
        <v>0</v>
      </c>
      <c r="H142" s="68">
        <f>H143</f>
        <v>0</v>
      </c>
    </row>
    <row r="143" spans="1:8" ht="33.6">
      <c r="A143" s="26" t="s">
        <v>424</v>
      </c>
      <c r="B143" s="26" t="s">
        <v>32</v>
      </c>
      <c r="C143" s="9" t="s">
        <v>453</v>
      </c>
      <c r="D143" s="79">
        <v>400</v>
      </c>
      <c r="E143" s="10" t="s">
        <v>208</v>
      </c>
      <c r="F143" s="68">
        <v>1882.3</v>
      </c>
      <c r="G143" s="68">
        <v>0</v>
      </c>
      <c r="H143" s="68">
        <v>0</v>
      </c>
    </row>
    <row r="144" spans="1:8">
      <c r="A144" s="26" t="s">
        <v>424</v>
      </c>
      <c r="B144" s="26" t="s">
        <v>33</v>
      </c>
      <c r="C144" s="9"/>
      <c r="D144" s="16"/>
      <c r="E144" s="10" t="s">
        <v>9</v>
      </c>
      <c r="F144" s="54">
        <f>F145+F161</f>
        <v>14709.699999999999</v>
      </c>
      <c r="G144" s="54">
        <f>G145+G161</f>
        <v>10823.5</v>
      </c>
      <c r="H144" s="54">
        <f>H145+H161</f>
        <v>9417.6999999999989</v>
      </c>
    </row>
    <row r="145" spans="1:8" ht="50.4">
      <c r="A145" s="26" t="s">
        <v>424</v>
      </c>
      <c r="B145" s="26" t="s">
        <v>33</v>
      </c>
      <c r="C145" s="9" t="s">
        <v>278</v>
      </c>
      <c r="D145" s="9"/>
      <c r="E145" s="62" t="s">
        <v>274</v>
      </c>
      <c r="F145" s="54">
        <f>F146</f>
        <v>13839.699999999999</v>
      </c>
      <c r="G145" s="54">
        <f>G146</f>
        <v>10823.5</v>
      </c>
      <c r="H145" s="54">
        <f>H146</f>
        <v>9417.6999999999989</v>
      </c>
    </row>
    <row r="146" spans="1:8" ht="33.6">
      <c r="A146" s="26" t="s">
        <v>424</v>
      </c>
      <c r="B146" s="26" t="s">
        <v>33</v>
      </c>
      <c r="C146" s="9" t="s">
        <v>285</v>
      </c>
      <c r="D146" s="9"/>
      <c r="E146" s="62" t="s">
        <v>286</v>
      </c>
      <c r="F146" s="54">
        <f>F147+F149+F151+F153+F155+F157+F159</f>
        <v>13839.699999999999</v>
      </c>
      <c r="G146" s="54">
        <f>G147+G149+G151+G153+G155+G157+G159</f>
        <v>10823.5</v>
      </c>
      <c r="H146" s="54">
        <f>H147+H149+H151+H153+H155+H157+H159</f>
        <v>9417.6999999999989</v>
      </c>
    </row>
    <row r="147" spans="1:8">
      <c r="A147" s="26" t="s">
        <v>424</v>
      </c>
      <c r="B147" s="26" t="s">
        <v>33</v>
      </c>
      <c r="C147" s="9" t="s">
        <v>287</v>
      </c>
      <c r="D147" s="9"/>
      <c r="E147" s="62" t="s">
        <v>288</v>
      </c>
      <c r="F147" s="54">
        <f>F148</f>
        <v>9939.1999999999989</v>
      </c>
      <c r="G147" s="54">
        <f>G148</f>
        <v>7624</v>
      </c>
      <c r="H147" s="54">
        <f>H148</f>
        <v>6633.5</v>
      </c>
    </row>
    <row r="148" spans="1:8" ht="33.6">
      <c r="A148" s="26" t="s">
        <v>424</v>
      </c>
      <c r="B148" s="26" t="s">
        <v>33</v>
      </c>
      <c r="C148" s="9" t="s">
        <v>287</v>
      </c>
      <c r="D148" s="9" t="s">
        <v>59</v>
      </c>
      <c r="E148" s="62" t="s">
        <v>60</v>
      </c>
      <c r="F148" s="54">
        <f>11378.3-244.7-1194.4</f>
        <v>9939.1999999999989</v>
      </c>
      <c r="G148" s="54">
        <v>7624</v>
      </c>
      <c r="H148" s="54">
        <v>6633.5</v>
      </c>
    </row>
    <row r="149" spans="1:8" ht="33.6">
      <c r="A149" s="26" t="s">
        <v>424</v>
      </c>
      <c r="B149" s="26" t="s">
        <v>33</v>
      </c>
      <c r="C149" s="9" t="s">
        <v>289</v>
      </c>
      <c r="D149" s="9"/>
      <c r="E149" s="62" t="s">
        <v>290</v>
      </c>
      <c r="F149" s="54">
        <f>F150</f>
        <v>0</v>
      </c>
      <c r="G149" s="54">
        <f>G150</f>
        <v>831.3</v>
      </c>
      <c r="H149" s="54">
        <f>H150</f>
        <v>723.4</v>
      </c>
    </row>
    <row r="150" spans="1:8" ht="33.6">
      <c r="A150" s="26" t="s">
        <v>424</v>
      </c>
      <c r="B150" s="26" t="s">
        <v>33</v>
      </c>
      <c r="C150" s="9" t="s">
        <v>289</v>
      </c>
      <c r="D150" s="9" t="s">
        <v>59</v>
      </c>
      <c r="E150" s="62" t="s">
        <v>60</v>
      </c>
      <c r="F150" s="54">
        <f>1240.8-1240.8</f>
        <v>0</v>
      </c>
      <c r="G150" s="54">
        <v>831.3</v>
      </c>
      <c r="H150" s="54">
        <v>723.4</v>
      </c>
    </row>
    <row r="151" spans="1:8">
      <c r="A151" s="26" t="s">
        <v>424</v>
      </c>
      <c r="B151" s="26" t="s">
        <v>33</v>
      </c>
      <c r="C151" s="9" t="s">
        <v>291</v>
      </c>
      <c r="D151" s="9"/>
      <c r="E151" s="62" t="s">
        <v>292</v>
      </c>
      <c r="F151" s="54">
        <f>F152</f>
        <v>3194.4</v>
      </c>
      <c r="G151" s="54">
        <f>G152</f>
        <v>1637.6</v>
      </c>
      <c r="H151" s="54">
        <f>H152</f>
        <v>1425.1</v>
      </c>
    </row>
    <row r="152" spans="1:8" ht="33.6">
      <c r="A152" s="26" t="s">
        <v>424</v>
      </c>
      <c r="B152" s="26" t="s">
        <v>33</v>
      </c>
      <c r="C152" s="9" t="s">
        <v>291</v>
      </c>
      <c r="D152" s="9" t="s">
        <v>59</v>
      </c>
      <c r="E152" s="62" t="s">
        <v>60</v>
      </c>
      <c r="F152" s="54">
        <f>2444.4+750</f>
        <v>3194.4</v>
      </c>
      <c r="G152" s="54">
        <v>1637.6</v>
      </c>
      <c r="H152" s="54">
        <v>1425.1</v>
      </c>
    </row>
    <row r="153" spans="1:8">
      <c r="A153" s="26" t="s">
        <v>424</v>
      </c>
      <c r="B153" s="26" t="s">
        <v>33</v>
      </c>
      <c r="C153" s="9" t="s">
        <v>293</v>
      </c>
      <c r="D153" s="9"/>
      <c r="E153" s="62" t="s">
        <v>294</v>
      </c>
      <c r="F153" s="54">
        <f>F154</f>
        <v>250.2</v>
      </c>
      <c r="G153" s="54">
        <f>G154</f>
        <v>167.6</v>
      </c>
      <c r="H153" s="54">
        <f>H154</f>
        <v>145.9</v>
      </c>
    </row>
    <row r="154" spans="1:8" ht="33.6">
      <c r="A154" s="26" t="s">
        <v>424</v>
      </c>
      <c r="B154" s="26" t="s">
        <v>33</v>
      </c>
      <c r="C154" s="9" t="s">
        <v>293</v>
      </c>
      <c r="D154" s="9" t="s">
        <v>59</v>
      </c>
      <c r="E154" s="62" t="s">
        <v>60</v>
      </c>
      <c r="F154" s="54">
        <v>250.2</v>
      </c>
      <c r="G154" s="54">
        <v>167.6</v>
      </c>
      <c r="H154" s="54">
        <v>145.9</v>
      </c>
    </row>
    <row r="155" spans="1:8" ht="33.6">
      <c r="A155" s="26" t="s">
        <v>424</v>
      </c>
      <c r="B155" s="26" t="s">
        <v>33</v>
      </c>
      <c r="C155" s="9" t="s">
        <v>295</v>
      </c>
      <c r="D155" s="9"/>
      <c r="E155" s="62" t="s">
        <v>296</v>
      </c>
      <c r="F155" s="54">
        <f>F156</f>
        <v>0</v>
      </c>
      <c r="G155" s="54">
        <f>G156</f>
        <v>257</v>
      </c>
      <c r="H155" s="54">
        <f>H156</f>
        <v>224</v>
      </c>
    </row>
    <row r="156" spans="1:8" ht="33.6">
      <c r="A156" s="26" t="s">
        <v>424</v>
      </c>
      <c r="B156" s="26" t="s">
        <v>33</v>
      </c>
      <c r="C156" s="9" t="s">
        <v>295</v>
      </c>
      <c r="D156" s="9" t="s">
        <v>59</v>
      </c>
      <c r="E156" s="62" t="s">
        <v>60</v>
      </c>
      <c r="F156" s="54">
        <f>384.3-384.3</f>
        <v>0</v>
      </c>
      <c r="G156" s="54">
        <v>257</v>
      </c>
      <c r="H156" s="54">
        <v>224</v>
      </c>
    </row>
    <row r="157" spans="1:8" ht="33.6">
      <c r="A157" s="26" t="s">
        <v>424</v>
      </c>
      <c r="B157" s="26" t="s">
        <v>33</v>
      </c>
      <c r="C157" s="9" t="s">
        <v>297</v>
      </c>
      <c r="D157" s="9"/>
      <c r="E157" s="62" t="s">
        <v>298</v>
      </c>
      <c r="F157" s="54">
        <f>F158</f>
        <v>220.89999999999998</v>
      </c>
      <c r="G157" s="54">
        <f>G158</f>
        <v>306</v>
      </c>
      <c r="H157" s="54">
        <f>H158</f>
        <v>265.8</v>
      </c>
    </row>
    <row r="158" spans="1:8" ht="33.6">
      <c r="A158" s="26" t="s">
        <v>424</v>
      </c>
      <c r="B158" s="26" t="s">
        <v>33</v>
      </c>
      <c r="C158" s="9" t="s">
        <v>297</v>
      </c>
      <c r="D158" s="9" t="s">
        <v>59</v>
      </c>
      <c r="E158" s="62" t="s">
        <v>60</v>
      </c>
      <c r="F158" s="54">
        <f>455.9-235</f>
        <v>220.89999999999998</v>
      </c>
      <c r="G158" s="54">
        <v>306</v>
      </c>
      <c r="H158" s="54">
        <v>265.8</v>
      </c>
    </row>
    <row r="159" spans="1:8" ht="33.6">
      <c r="A159" s="26" t="s">
        <v>424</v>
      </c>
      <c r="B159" s="26" t="s">
        <v>33</v>
      </c>
      <c r="C159" s="9" t="s">
        <v>358</v>
      </c>
      <c r="D159" s="9"/>
      <c r="E159" s="62" t="s">
        <v>359</v>
      </c>
      <c r="F159" s="54">
        <f>F160</f>
        <v>235</v>
      </c>
      <c r="G159" s="54">
        <f>G160</f>
        <v>0</v>
      </c>
      <c r="H159" s="54">
        <f>H160</f>
        <v>0</v>
      </c>
    </row>
    <row r="160" spans="1:8" ht="33.6">
      <c r="A160" s="26" t="s">
        <v>424</v>
      </c>
      <c r="B160" s="26" t="s">
        <v>33</v>
      </c>
      <c r="C160" s="9" t="s">
        <v>358</v>
      </c>
      <c r="D160" s="9" t="s">
        <v>59</v>
      </c>
      <c r="E160" s="62" t="s">
        <v>60</v>
      </c>
      <c r="F160" s="54">
        <v>235</v>
      </c>
      <c r="G160" s="54">
        <v>0</v>
      </c>
      <c r="H160" s="54">
        <v>0</v>
      </c>
    </row>
    <row r="161" spans="1:8">
      <c r="A161" s="26" t="s">
        <v>424</v>
      </c>
      <c r="B161" s="26" t="s">
        <v>33</v>
      </c>
      <c r="C161" s="4">
        <v>9900000</v>
      </c>
      <c r="D161" s="80"/>
      <c r="E161" s="82" t="s">
        <v>386</v>
      </c>
      <c r="F161" s="54">
        <f t="shared" ref="F161:H162" si="13">F162</f>
        <v>870</v>
      </c>
      <c r="G161" s="54">
        <f t="shared" si="13"/>
        <v>0</v>
      </c>
      <c r="H161" s="54">
        <f t="shared" si="13"/>
        <v>0</v>
      </c>
    </row>
    <row r="162" spans="1:8" ht="33.6">
      <c r="A162" s="26" t="s">
        <v>424</v>
      </c>
      <c r="B162" s="26" t="s">
        <v>33</v>
      </c>
      <c r="C162" s="4">
        <v>9911000</v>
      </c>
      <c r="D162" s="9" t="s">
        <v>55</v>
      </c>
      <c r="E162" s="82" t="s">
        <v>124</v>
      </c>
      <c r="F162" s="54">
        <f t="shared" si="13"/>
        <v>870</v>
      </c>
      <c r="G162" s="54">
        <f t="shared" si="13"/>
        <v>0</v>
      </c>
      <c r="H162" s="54">
        <f t="shared" si="13"/>
        <v>0</v>
      </c>
    </row>
    <row r="163" spans="1:8" ht="33.6">
      <c r="A163" s="26" t="s">
        <v>424</v>
      </c>
      <c r="B163" s="26" t="s">
        <v>33</v>
      </c>
      <c r="C163" s="4">
        <v>9911000</v>
      </c>
      <c r="D163" s="9" t="s">
        <v>59</v>
      </c>
      <c r="E163" s="62" t="s">
        <v>60</v>
      </c>
      <c r="F163" s="54">
        <v>870</v>
      </c>
      <c r="G163" s="54">
        <v>0</v>
      </c>
      <c r="H163" s="54">
        <v>0</v>
      </c>
    </row>
    <row r="164" spans="1:8">
      <c r="A164" s="26" t="s">
        <v>424</v>
      </c>
      <c r="B164" s="26" t="s">
        <v>19</v>
      </c>
      <c r="C164" s="9"/>
      <c r="D164" s="9"/>
      <c r="E164" s="62" t="s">
        <v>10</v>
      </c>
      <c r="F164" s="54">
        <f>F165</f>
        <v>15249.6</v>
      </c>
      <c r="G164" s="54">
        <f t="shared" ref="G164:H167" si="14">G165</f>
        <v>15848.4</v>
      </c>
      <c r="H164" s="54">
        <f t="shared" si="14"/>
        <v>16732.900000000001</v>
      </c>
    </row>
    <row r="165" spans="1:8">
      <c r="A165" s="26" t="s">
        <v>424</v>
      </c>
      <c r="B165" s="26" t="s">
        <v>35</v>
      </c>
      <c r="C165" s="9"/>
      <c r="D165" s="9"/>
      <c r="E165" s="62" t="s">
        <v>412</v>
      </c>
      <c r="F165" s="54">
        <f>F166</f>
        <v>15249.6</v>
      </c>
      <c r="G165" s="54">
        <f t="shared" si="14"/>
        <v>15848.4</v>
      </c>
      <c r="H165" s="54">
        <f t="shared" si="14"/>
        <v>16732.900000000001</v>
      </c>
    </row>
    <row r="166" spans="1:8" ht="40.799999999999997" customHeight="1">
      <c r="A166" s="26" t="s">
        <v>424</v>
      </c>
      <c r="B166" s="26" t="s">
        <v>35</v>
      </c>
      <c r="C166" s="9" t="s">
        <v>187</v>
      </c>
      <c r="D166" s="9"/>
      <c r="E166" s="62" t="s">
        <v>188</v>
      </c>
      <c r="F166" s="54">
        <f>F167</f>
        <v>15249.6</v>
      </c>
      <c r="G166" s="54">
        <f t="shared" si="14"/>
        <v>15848.4</v>
      </c>
      <c r="H166" s="54">
        <f t="shared" si="14"/>
        <v>16732.900000000001</v>
      </c>
    </row>
    <row r="167" spans="1:8" ht="33.6">
      <c r="A167" s="26" t="s">
        <v>424</v>
      </c>
      <c r="B167" s="26" t="s">
        <v>35</v>
      </c>
      <c r="C167" s="9" t="s">
        <v>189</v>
      </c>
      <c r="D167" s="9"/>
      <c r="E167" s="62" t="s">
        <v>190</v>
      </c>
      <c r="F167" s="54">
        <f>F168</f>
        <v>15249.6</v>
      </c>
      <c r="G167" s="54">
        <f t="shared" si="14"/>
        <v>15848.4</v>
      </c>
      <c r="H167" s="54">
        <f t="shared" si="14"/>
        <v>16732.900000000001</v>
      </c>
    </row>
    <row r="168" spans="1:8" ht="33.6">
      <c r="A168" s="26" t="s">
        <v>424</v>
      </c>
      <c r="B168" s="26" t="s">
        <v>35</v>
      </c>
      <c r="C168" s="9" t="s">
        <v>303</v>
      </c>
      <c r="D168" s="9"/>
      <c r="E168" s="62" t="s">
        <v>304</v>
      </c>
      <c r="F168" s="54">
        <f>F169</f>
        <v>15249.6</v>
      </c>
      <c r="G168" s="54">
        <f>G169</f>
        <v>15848.4</v>
      </c>
      <c r="H168" s="54">
        <f>H169</f>
        <v>16732.900000000001</v>
      </c>
    </row>
    <row r="169" spans="1:8" ht="33.6">
      <c r="A169" s="26" t="s">
        <v>424</v>
      </c>
      <c r="B169" s="26" t="s">
        <v>35</v>
      </c>
      <c r="C169" s="9" t="s">
        <v>303</v>
      </c>
      <c r="D169" s="16">
        <v>600</v>
      </c>
      <c r="E169" s="10" t="s">
        <v>93</v>
      </c>
      <c r="F169" s="54">
        <v>15249.6</v>
      </c>
      <c r="G169" s="54">
        <v>15848.4</v>
      </c>
      <c r="H169" s="54">
        <v>16732.900000000001</v>
      </c>
    </row>
    <row r="170" spans="1:8">
      <c r="A170" s="26" t="s">
        <v>424</v>
      </c>
      <c r="B170" s="26" t="s">
        <v>23</v>
      </c>
      <c r="C170" s="9"/>
      <c r="D170" s="79"/>
      <c r="E170" s="10" t="s">
        <v>77</v>
      </c>
      <c r="F170" s="54">
        <f t="shared" ref="F170:H170" si="15">F171</f>
        <v>31391.699999999997</v>
      </c>
      <c r="G170" s="54">
        <f t="shared" si="15"/>
        <v>21306.799999999999</v>
      </c>
      <c r="H170" s="54">
        <f t="shared" si="15"/>
        <v>21942.800000000003</v>
      </c>
    </row>
    <row r="171" spans="1:8">
      <c r="A171" s="26" t="s">
        <v>424</v>
      </c>
      <c r="B171" s="26" t="s">
        <v>24</v>
      </c>
      <c r="C171" s="9"/>
      <c r="D171" s="79"/>
      <c r="E171" s="10" t="s">
        <v>416</v>
      </c>
      <c r="F171" s="54">
        <f>F172+F202</f>
        <v>31391.699999999997</v>
      </c>
      <c r="G171" s="97">
        <f>G172+G202</f>
        <v>21306.799999999999</v>
      </c>
      <c r="H171" s="97">
        <f>H172+H202</f>
        <v>21942.800000000003</v>
      </c>
    </row>
    <row r="172" spans="1:8" ht="39.6" customHeight="1">
      <c r="A172" s="26" t="s">
        <v>424</v>
      </c>
      <c r="B172" s="26" t="s">
        <v>24</v>
      </c>
      <c r="C172" s="9" t="s">
        <v>187</v>
      </c>
      <c r="D172" s="9"/>
      <c r="E172" s="62" t="s">
        <v>188</v>
      </c>
      <c r="F172" s="54">
        <f>F173+F199</f>
        <v>31328.499999999996</v>
      </c>
      <c r="G172" s="54">
        <f>G173+G199</f>
        <v>21306.799999999999</v>
      </c>
      <c r="H172" s="54">
        <f>H173+H199</f>
        <v>21942.800000000003</v>
      </c>
    </row>
    <row r="173" spans="1:8" ht="33.6">
      <c r="A173" s="26" t="s">
        <v>424</v>
      </c>
      <c r="B173" s="26" t="s">
        <v>24</v>
      </c>
      <c r="C173" s="9" t="s">
        <v>189</v>
      </c>
      <c r="D173" s="9"/>
      <c r="E173" s="62" t="s">
        <v>190</v>
      </c>
      <c r="F173" s="54">
        <f>F174+F176+F178+F181+F185+F189+F187+F183+F193+F195+F197</f>
        <v>23738.499999999996</v>
      </c>
      <c r="G173" s="112">
        <f t="shared" ref="G173:H173" si="16">G174+G176+G178+G181+G185+G189+G187+G183+G193+G195+G197</f>
        <v>21306.799999999999</v>
      </c>
      <c r="H173" s="112">
        <f t="shared" si="16"/>
        <v>21942.800000000003</v>
      </c>
    </row>
    <row r="174" spans="1:8" ht="33.6">
      <c r="A174" s="26" t="s">
        <v>424</v>
      </c>
      <c r="B174" s="26" t="s">
        <v>24</v>
      </c>
      <c r="C174" s="9" t="s">
        <v>194</v>
      </c>
      <c r="D174" s="9"/>
      <c r="E174" s="62" t="s">
        <v>191</v>
      </c>
      <c r="F174" s="54">
        <f>F175</f>
        <v>9</v>
      </c>
      <c r="G174" s="54">
        <f>G175</f>
        <v>136</v>
      </c>
      <c r="H174" s="54">
        <f>H175</f>
        <v>119</v>
      </c>
    </row>
    <row r="175" spans="1:8" ht="33.6">
      <c r="A175" s="26" t="s">
        <v>424</v>
      </c>
      <c r="B175" s="26" t="s">
        <v>24</v>
      </c>
      <c r="C175" s="9" t="s">
        <v>194</v>
      </c>
      <c r="D175" s="79" t="s">
        <v>59</v>
      </c>
      <c r="E175" s="10" t="s">
        <v>60</v>
      </c>
      <c r="F175" s="54">
        <f>204-195</f>
        <v>9</v>
      </c>
      <c r="G175" s="54">
        <v>136</v>
      </c>
      <c r="H175" s="54">
        <v>119</v>
      </c>
    </row>
    <row r="176" spans="1:8" ht="33.6">
      <c r="A176" s="26" t="s">
        <v>424</v>
      </c>
      <c r="B176" s="26" t="s">
        <v>24</v>
      </c>
      <c r="C176" s="9" t="s">
        <v>195</v>
      </c>
      <c r="D176" s="9"/>
      <c r="E176" s="62" t="s">
        <v>192</v>
      </c>
      <c r="F176" s="54">
        <f>F177</f>
        <v>45</v>
      </c>
      <c r="G176" s="54">
        <f>G177</f>
        <v>30</v>
      </c>
      <c r="H176" s="54">
        <f>H177</f>
        <v>26</v>
      </c>
    </row>
    <row r="177" spans="1:8" ht="33.6">
      <c r="A177" s="26" t="s">
        <v>424</v>
      </c>
      <c r="B177" s="26" t="s">
        <v>24</v>
      </c>
      <c r="C177" s="9" t="s">
        <v>195</v>
      </c>
      <c r="D177" s="79" t="s">
        <v>59</v>
      </c>
      <c r="E177" s="10" t="s">
        <v>60</v>
      </c>
      <c r="F177" s="54">
        <v>45</v>
      </c>
      <c r="G177" s="54">
        <v>30</v>
      </c>
      <c r="H177" s="54">
        <v>26</v>
      </c>
    </row>
    <row r="178" spans="1:8" ht="33.6">
      <c r="A178" s="26" t="s">
        <v>424</v>
      </c>
      <c r="B178" s="26" t="s">
        <v>24</v>
      </c>
      <c r="C178" s="9" t="s">
        <v>196</v>
      </c>
      <c r="D178" s="9"/>
      <c r="E178" s="62" t="s">
        <v>193</v>
      </c>
      <c r="F178" s="54">
        <f>F179+F180</f>
        <v>1038.2</v>
      </c>
      <c r="G178" s="123">
        <f t="shared" ref="G178:H178" si="17">G179+G180</f>
        <v>127</v>
      </c>
      <c r="H178" s="123">
        <f t="shared" si="17"/>
        <v>110.7</v>
      </c>
    </row>
    <row r="179" spans="1:8" ht="33.6">
      <c r="A179" s="26" t="s">
        <v>424</v>
      </c>
      <c r="B179" s="26" t="s">
        <v>24</v>
      </c>
      <c r="C179" s="9" t="s">
        <v>196</v>
      </c>
      <c r="D179" s="79" t="s">
        <v>59</v>
      </c>
      <c r="E179" s="10" t="s">
        <v>60</v>
      </c>
      <c r="F179" s="54">
        <v>189.3</v>
      </c>
      <c r="G179" s="54">
        <v>127</v>
      </c>
      <c r="H179" s="54">
        <v>110.7</v>
      </c>
    </row>
    <row r="180" spans="1:8" ht="33.6">
      <c r="A180" s="26" t="s">
        <v>424</v>
      </c>
      <c r="B180" s="26" t="s">
        <v>24</v>
      </c>
      <c r="C180" s="9" t="s">
        <v>196</v>
      </c>
      <c r="D180" s="117">
        <v>600</v>
      </c>
      <c r="E180" s="10" t="s">
        <v>93</v>
      </c>
      <c r="F180" s="123">
        <v>848.9</v>
      </c>
      <c r="G180" s="123">
        <v>0</v>
      </c>
      <c r="H180" s="123">
        <v>0</v>
      </c>
    </row>
    <row r="181" spans="1:8" ht="33.6">
      <c r="A181" s="26" t="s">
        <v>424</v>
      </c>
      <c r="B181" s="26" t="s">
        <v>24</v>
      </c>
      <c r="C181" s="9" t="s">
        <v>197</v>
      </c>
      <c r="D181" s="9"/>
      <c r="E181" s="62" t="s">
        <v>198</v>
      </c>
      <c r="F181" s="54">
        <f>F182</f>
        <v>280</v>
      </c>
      <c r="G181" s="54">
        <f>G182</f>
        <v>188</v>
      </c>
      <c r="H181" s="54">
        <f>H182</f>
        <v>150</v>
      </c>
    </row>
    <row r="182" spans="1:8" ht="33.6">
      <c r="A182" s="26" t="s">
        <v>424</v>
      </c>
      <c r="B182" s="26" t="s">
        <v>24</v>
      </c>
      <c r="C182" s="9" t="s">
        <v>197</v>
      </c>
      <c r="D182" s="79" t="s">
        <v>59</v>
      </c>
      <c r="E182" s="10" t="s">
        <v>60</v>
      </c>
      <c r="F182" s="54">
        <v>280</v>
      </c>
      <c r="G182" s="54">
        <v>188</v>
      </c>
      <c r="H182" s="54">
        <v>150</v>
      </c>
    </row>
    <row r="183" spans="1:8">
      <c r="A183" s="26" t="s">
        <v>424</v>
      </c>
      <c r="B183" s="26" t="s">
        <v>24</v>
      </c>
      <c r="C183" s="9" t="s">
        <v>360</v>
      </c>
      <c r="D183" s="9"/>
      <c r="E183" s="62" t="s">
        <v>361</v>
      </c>
      <c r="F183" s="54">
        <f>F184</f>
        <v>195</v>
      </c>
      <c r="G183" s="54">
        <f>G184</f>
        <v>0</v>
      </c>
      <c r="H183" s="54">
        <f>H184</f>
        <v>0</v>
      </c>
    </row>
    <row r="184" spans="1:8" ht="33.6">
      <c r="A184" s="26" t="s">
        <v>424</v>
      </c>
      <c r="B184" s="26" t="s">
        <v>24</v>
      </c>
      <c r="C184" s="9" t="s">
        <v>360</v>
      </c>
      <c r="D184" s="79" t="s">
        <v>59</v>
      </c>
      <c r="E184" s="10" t="s">
        <v>60</v>
      </c>
      <c r="F184" s="54">
        <v>195</v>
      </c>
      <c r="G184" s="54">
        <v>0</v>
      </c>
      <c r="H184" s="54">
        <v>0</v>
      </c>
    </row>
    <row r="185" spans="1:8" ht="33.6">
      <c r="A185" s="26" t="s">
        <v>424</v>
      </c>
      <c r="B185" s="26" t="s">
        <v>24</v>
      </c>
      <c r="C185" s="9" t="s">
        <v>200</v>
      </c>
      <c r="D185" s="9"/>
      <c r="E185" s="62" t="s">
        <v>199</v>
      </c>
      <c r="F185" s="54">
        <f>F186</f>
        <v>12552</v>
      </c>
      <c r="G185" s="54">
        <f>G186</f>
        <v>12068.4</v>
      </c>
      <c r="H185" s="54">
        <f>H186</f>
        <v>12387.6</v>
      </c>
    </row>
    <row r="186" spans="1:8" ht="33.6">
      <c r="A186" s="26" t="s">
        <v>424</v>
      </c>
      <c r="B186" s="26" t="s">
        <v>24</v>
      </c>
      <c r="C186" s="9" t="s">
        <v>200</v>
      </c>
      <c r="D186" s="16">
        <v>600</v>
      </c>
      <c r="E186" s="10" t="s">
        <v>93</v>
      </c>
      <c r="F186" s="54">
        <v>12552</v>
      </c>
      <c r="G186" s="54">
        <v>12068.4</v>
      </c>
      <c r="H186" s="54">
        <v>12387.6</v>
      </c>
    </row>
    <row r="187" spans="1:8" ht="50.4">
      <c r="A187" s="26" t="s">
        <v>424</v>
      </c>
      <c r="B187" s="26" t="s">
        <v>24</v>
      </c>
      <c r="C187" s="9" t="s">
        <v>202</v>
      </c>
      <c r="D187" s="9"/>
      <c r="E187" s="62" t="s">
        <v>201</v>
      </c>
      <c r="F187" s="54">
        <f>F188</f>
        <v>53</v>
      </c>
      <c r="G187" s="54">
        <f>G188</f>
        <v>36</v>
      </c>
      <c r="H187" s="54">
        <f>H188</f>
        <v>31</v>
      </c>
    </row>
    <row r="188" spans="1:8" ht="33.6">
      <c r="A188" s="26" t="s">
        <v>424</v>
      </c>
      <c r="B188" s="26" t="s">
        <v>24</v>
      </c>
      <c r="C188" s="9" t="s">
        <v>202</v>
      </c>
      <c r="D188" s="16">
        <v>600</v>
      </c>
      <c r="E188" s="10" t="s">
        <v>93</v>
      </c>
      <c r="F188" s="54">
        <v>53</v>
      </c>
      <c r="G188" s="54">
        <v>36</v>
      </c>
      <c r="H188" s="54">
        <v>31</v>
      </c>
    </row>
    <row r="189" spans="1:8">
      <c r="A189" s="26" t="s">
        <v>424</v>
      </c>
      <c r="B189" s="26" t="s">
        <v>24</v>
      </c>
      <c r="C189" s="9" t="s">
        <v>203</v>
      </c>
      <c r="D189" s="9"/>
      <c r="E189" s="62" t="s">
        <v>204</v>
      </c>
      <c r="F189" s="54">
        <f>SUM(F190:F192)</f>
        <v>8710.5</v>
      </c>
      <c r="G189" s="54">
        <f>SUM(G190:G192)</f>
        <v>8721.4</v>
      </c>
      <c r="H189" s="54">
        <f>SUM(H190:H192)</f>
        <v>9118.5000000000018</v>
      </c>
    </row>
    <row r="190" spans="1:8" ht="67.2">
      <c r="A190" s="26" t="s">
        <v>424</v>
      </c>
      <c r="B190" s="26" t="s">
        <v>24</v>
      </c>
      <c r="C190" s="9" t="s">
        <v>203</v>
      </c>
      <c r="D190" s="9" t="s">
        <v>58</v>
      </c>
      <c r="E190" s="10" t="s">
        <v>379</v>
      </c>
      <c r="F190" s="54">
        <f>7361.9+2.8</f>
        <v>7364.7</v>
      </c>
      <c r="G190" s="54">
        <v>7817.8</v>
      </c>
      <c r="H190" s="54">
        <v>8332.2000000000007</v>
      </c>
    </row>
    <row r="191" spans="1:8" ht="33.6">
      <c r="A191" s="26" t="s">
        <v>424</v>
      </c>
      <c r="B191" s="26" t="s">
        <v>24</v>
      </c>
      <c r="C191" s="9" t="s">
        <v>203</v>
      </c>
      <c r="D191" s="9" t="s">
        <v>59</v>
      </c>
      <c r="E191" s="10" t="s">
        <v>60</v>
      </c>
      <c r="F191" s="54">
        <f>1212.1-2.8</f>
        <v>1209.3</v>
      </c>
      <c r="G191" s="54">
        <v>812.2</v>
      </c>
      <c r="H191" s="54">
        <v>706.7</v>
      </c>
    </row>
    <row r="192" spans="1:8">
      <c r="A192" s="26" t="s">
        <v>424</v>
      </c>
      <c r="B192" s="26" t="s">
        <v>24</v>
      </c>
      <c r="C192" s="9" t="s">
        <v>203</v>
      </c>
      <c r="D192" s="9" t="s">
        <v>61</v>
      </c>
      <c r="E192" s="10" t="s">
        <v>62</v>
      </c>
      <c r="F192" s="54">
        <v>136.5</v>
      </c>
      <c r="G192" s="54">
        <v>91.4</v>
      </c>
      <c r="H192" s="54">
        <v>79.599999999999994</v>
      </c>
    </row>
    <row r="193" spans="1:9" ht="37.200000000000003" customHeight="1">
      <c r="A193" s="26" t="s">
        <v>424</v>
      </c>
      <c r="B193" s="26" t="s">
        <v>24</v>
      </c>
      <c r="C193" s="9" t="s">
        <v>464</v>
      </c>
      <c r="D193" s="9"/>
      <c r="E193" s="10" t="s">
        <v>467</v>
      </c>
      <c r="F193" s="54">
        <f>F194</f>
        <v>643.6</v>
      </c>
      <c r="G193" s="54">
        <f>G194</f>
        <v>0</v>
      </c>
      <c r="H193" s="54">
        <f>H194</f>
        <v>0</v>
      </c>
    </row>
    <row r="194" spans="1:9" ht="33.6">
      <c r="A194" s="26" t="s">
        <v>424</v>
      </c>
      <c r="B194" s="26" t="s">
        <v>24</v>
      </c>
      <c r="C194" s="9" t="s">
        <v>464</v>
      </c>
      <c r="D194" s="9" t="s">
        <v>59</v>
      </c>
      <c r="E194" s="10" t="s">
        <v>60</v>
      </c>
      <c r="F194" s="54">
        <f>420+223.6</f>
        <v>643.6</v>
      </c>
      <c r="G194" s="54">
        <v>0</v>
      </c>
      <c r="H194" s="54">
        <v>0</v>
      </c>
    </row>
    <row r="195" spans="1:9" ht="50.4">
      <c r="A195" s="26" t="s">
        <v>424</v>
      </c>
      <c r="B195" s="26" t="s">
        <v>24</v>
      </c>
      <c r="C195" s="9" t="s">
        <v>470</v>
      </c>
      <c r="D195" s="9"/>
      <c r="E195" s="10" t="s">
        <v>471</v>
      </c>
      <c r="F195" s="110">
        <f>F196</f>
        <v>45.1</v>
      </c>
      <c r="G195" s="110">
        <f t="shared" ref="G195:H195" si="18">G196</f>
        <v>0</v>
      </c>
      <c r="H195" s="110">
        <f t="shared" si="18"/>
        <v>0</v>
      </c>
    </row>
    <row r="196" spans="1:9" ht="33.6">
      <c r="A196" s="26" t="s">
        <v>424</v>
      </c>
      <c r="B196" s="26" t="s">
        <v>24</v>
      </c>
      <c r="C196" s="9" t="s">
        <v>470</v>
      </c>
      <c r="D196" s="9" t="s">
        <v>59</v>
      </c>
      <c r="E196" s="10" t="s">
        <v>60</v>
      </c>
      <c r="F196" s="110">
        <v>45.1</v>
      </c>
      <c r="G196" s="110">
        <v>0</v>
      </c>
      <c r="H196" s="110">
        <v>0</v>
      </c>
    </row>
    <row r="197" spans="1:9" ht="50.4">
      <c r="A197" s="26" t="s">
        <v>424</v>
      </c>
      <c r="B197" s="26" t="s">
        <v>24</v>
      </c>
      <c r="C197" s="9" t="s">
        <v>472</v>
      </c>
      <c r="D197" s="9"/>
      <c r="E197" s="10" t="s">
        <v>474</v>
      </c>
      <c r="F197" s="112">
        <f>F198</f>
        <v>167.1</v>
      </c>
      <c r="G197" s="112">
        <f t="shared" ref="G197:H197" si="19">G198</f>
        <v>0</v>
      </c>
      <c r="H197" s="112">
        <f t="shared" si="19"/>
        <v>0</v>
      </c>
      <c r="I197" s="94"/>
    </row>
    <row r="198" spans="1:9" ht="33.6">
      <c r="A198" s="26" t="s">
        <v>424</v>
      </c>
      <c r="B198" s="26" t="s">
        <v>24</v>
      </c>
      <c r="C198" s="9" t="s">
        <v>472</v>
      </c>
      <c r="D198" s="9" t="s">
        <v>59</v>
      </c>
      <c r="E198" s="10" t="s">
        <v>60</v>
      </c>
      <c r="F198" s="112">
        <v>167.1</v>
      </c>
      <c r="G198" s="112">
        <v>0</v>
      </c>
      <c r="H198" s="112">
        <v>0</v>
      </c>
      <c r="I198" s="94"/>
    </row>
    <row r="199" spans="1:9" ht="33.6">
      <c r="A199" s="26" t="s">
        <v>424</v>
      </c>
      <c r="B199" s="26" t="s">
        <v>24</v>
      </c>
      <c r="C199" s="9" t="s">
        <v>207</v>
      </c>
      <c r="D199" s="79"/>
      <c r="E199" s="10" t="s">
        <v>206</v>
      </c>
      <c r="F199" s="54">
        <f t="shared" ref="F199:H200" si="20">F200</f>
        <v>7590</v>
      </c>
      <c r="G199" s="54">
        <f t="shared" si="20"/>
        <v>0</v>
      </c>
      <c r="H199" s="54">
        <f t="shared" si="20"/>
        <v>0</v>
      </c>
    </row>
    <row r="200" spans="1:9">
      <c r="A200" s="26" t="s">
        <v>424</v>
      </c>
      <c r="B200" s="26" t="s">
        <v>24</v>
      </c>
      <c r="C200" s="9" t="s">
        <v>81</v>
      </c>
      <c r="D200" s="79"/>
      <c r="E200" s="10" t="s">
        <v>336</v>
      </c>
      <c r="F200" s="54">
        <f t="shared" si="20"/>
        <v>7590</v>
      </c>
      <c r="G200" s="54">
        <f t="shared" si="20"/>
        <v>0</v>
      </c>
      <c r="H200" s="54">
        <f t="shared" si="20"/>
        <v>0</v>
      </c>
    </row>
    <row r="201" spans="1:9" ht="33.6">
      <c r="A201" s="26" t="s">
        <v>424</v>
      </c>
      <c r="B201" s="26" t="s">
        <v>24</v>
      </c>
      <c r="C201" s="9" t="s">
        <v>81</v>
      </c>
      <c r="D201" s="26" t="s">
        <v>63</v>
      </c>
      <c r="E201" s="10" t="s">
        <v>208</v>
      </c>
      <c r="F201" s="54">
        <f>7600-10</f>
        <v>7590</v>
      </c>
      <c r="G201" s="54">
        <v>0</v>
      </c>
      <c r="H201" s="54">
        <v>0</v>
      </c>
    </row>
    <row r="202" spans="1:9" ht="33.6">
      <c r="A202" s="26" t="s">
        <v>424</v>
      </c>
      <c r="B202" s="26" t="s">
        <v>24</v>
      </c>
      <c r="C202" s="9" t="s">
        <v>320</v>
      </c>
      <c r="D202" s="26"/>
      <c r="E202" s="10" t="s">
        <v>316</v>
      </c>
      <c r="F202" s="97">
        <f>F203</f>
        <v>63.2</v>
      </c>
      <c r="G202" s="97">
        <f t="shared" ref="G202:H203" si="21">G203</f>
        <v>0</v>
      </c>
      <c r="H202" s="97">
        <f t="shared" si="21"/>
        <v>0</v>
      </c>
    </row>
    <row r="203" spans="1:9" ht="50.4">
      <c r="A203" s="26" t="s">
        <v>424</v>
      </c>
      <c r="B203" s="26" t="s">
        <v>24</v>
      </c>
      <c r="C203" s="10">
        <v>9977888</v>
      </c>
      <c r="D203" s="10"/>
      <c r="E203" s="10" t="s">
        <v>468</v>
      </c>
      <c r="F203" s="97">
        <f>F204</f>
        <v>63.2</v>
      </c>
      <c r="G203" s="97">
        <f t="shared" si="21"/>
        <v>0</v>
      </c>
      <c r="H203" s="97">
        <f t="shared" si="21"/>
        <v>0</v>
      </c>
    </row>
    <row r="204" spans="1:9" ht="33.6">
      <c r="A204" s="26" t="s">
        <v>424</v>
      </c>
      <c r="B204" s="26" t="s">
        <v>24</v>
      </c>
      <c r="C204" s="10">
        <v>9977888</v>
      </c>
      <c r="D204" s="26" t="s">
        <v>59</v>
      </c>
      <c r="E204" s="10" t="s">
        <v>60</v>
      </c>
      <c r="F204" s="97">
        <v>63.2</v>
      </c>
      <c r="G204" s="97">
        <v>0</v>
      </c>
      <c r="H204" s="97">
        <v>0</v>
      </c>
    </row>
    <row r="205" spans="1:9">
      <c r="A205" s="26" t="s">
        <v>424</v>
      </c>
      <c r="B205" s="45" t="s">
        <v>21</v>
      </c>
      <c r="C205" s="45"/>
      <c r="D205" s="31"/>
      <c r="E205" s="32" t="s">
        <v>13</v>
      </c>
      <c r="F205" s="54">
        <f>F206+F211</f>
        <v>3440.3999999999996</v>
      </c>
      <c r="G205" s="54">
        <f>G206+G211</f>
        <v>3045.1</v>
      </c>
      <c r="H205" s="54">
        <f>H206+H211</f>
        <v>2942.1</v>
      </c>
    </row>
    <row r="206" spans="1:9">
      <c r="A206" s="26" t="s">
        <v>424</v>
      </c>
      <c r="B206" s="16">
        <v>1001</v>
      </c>
      <c r="C206" s="45"/>
      <c r="D206" s="31"/>
      <c r="E206" s="10" t="s">
        <v>14</v>
      </c>
      <c r="F206" s="54">
        <f>F207</f>
        <v>2101.5</v>
      </c>
      <c r="G206" s="54">
        <f t="shared" ref="G206:H209" si="22">G207</f>
        <v>2101.5</v>
      </c>
      <c r="H206" s="54">
        <f t="shared" si="22"/>
        <v>2101.5</v>
      </c>
    </row>
    <row r="207" spans="1:9" ht="50.4">
      <c r="A207" s="26" t="s">
        <v>424</v>
      </c>
      <c r="B207" s="45" t="s">
        <v>37</v>
      </c>
      <c r="C207" s="9" t="s">
        <v>375</v>
      </c>
      <c r="D207" s="26"/>
      <c r="E207" s="24" t="s">
        <v>347</v>
      </c>
      <c r="F207" s="54">
        <f>F208</f>
        <v>2101.5</v>
      </c>
      <c r="G207" s="54">
        <f t="shared" si="22"/>
        <v>2101.5</v>
      </c>
      <c r="H207" s="54">
        <f t="shared" si="22"/>
        <v>2101.5</v>
      </c>
    </row>
    <row r="208" spans="1:9" ht="21.6" customHeight="1">
      <c r="A208" s="26" t="s">
        <v>424</v>
      </c>
      <c r="B208" s="45" t="s">
        <v>37</v>
      </c>
      <c r="C208" s="9" t="s">
        <v>209</v>
      </c>
      <c r="D208" s="26"/>
      <c r="E208" s="10" t="s">
        <v>210</v>
      </c>
      <c r="F208" s="54">
        <f>F209</f>
        <v>2101.5</v>
      </c>
      <c r="G208" s="54">
        <f t="shared" si="22"/>
        <v>2101.5</v>
      </c>
      <c r="H208" s="54">
        <f t="shared" si="22"/>
        <v>2101.5</v>
      </c>
    </row>
    <row r="209" spans="1:8" ht="56.4" customHeight="1">
      <c r="A209" s="26" t="s">
        <v>424</v>
      </c>
      <c r="B209" s="45" t="s">
        <v>37</v>
      </c>
      <c r="C209" s="9" t="s">
        <v>211</v>
      </c>
      <c r="D209" s="26"/>
      <c r="E209" s="10" t="s">
        <v>57</v>
      </c>
      <c r="F209" s="54">
        <f>F210</f>
        <v>2101.5</v>
      </c>
      <c r="G209" s="54">
        <f t="shared" si="22"/>
        <v>2101.5</v>
      </c>
      <c r="H209" s="54">
        <f t="shared" si="22"/>
        <v>2101.5</v>
      </c>
    </row>
    <row r="210" spans="1:8">
      <c r="A210" s="26" t="s">
        <v>424</v>
      </c>
      <c r="B210" s="45" t="s">
        <v>37</v>
      </c>
      <c r="C210" s="9" t="s">
        <v>211</v>
      </c>
      <c r="D210" s="16" t="s">
        <v>64</v>
      </c>
      <c r="E210" s="10" t="s">
        <v>65</v>
      </c>
      <c r="F210" s="54">
        <v>2101.5</v>
      </c>
      <c r="G210" s="54">
        <v>2101.5</v>
      </c>
      <c r="H210" s="54">
        <v>2101.5</v>
      </c>
    </row>
    <row r="211" spans="1:8">
      <c r="A211" s="26" t="s">
        <v>424</v>
      </c>
      <c r="B211" s="45" t="s">
        <v>22</v>
      </c>
      <c r="C211" s="45"/>
      <c r="D211" s="31"/>
      <c r="E211" s="10" t="s">
        <v>16</v>
      </c>
      <c r="F211" s="54">
        <f>F212</f>
        <v>1338.8999999999999</v>
      </c>
      <c r="G211" s="54">
        <f>G212</f>
        <v>943.6</v>
      </c>
      <c r="H211" s="54">
        <f>H212</f>
        <v>840.6</v>
      </c>
    </row>
    <row r="212" spans="1:8" ht="50.4">
      <c r="A212" s="26" t="s">
        <v>424</v>
      </c>
      <c r="B212" s="45" t="s">
        <v>22</v>
      </c>
      <c r="C212" s="9" t="s">
        <v>375</v>
      </c>
      <c r="D212" s="26"/>
      <c r="E212" s="24" t="s">
        <v>347</v>
      </c>
      <c r="F212" s="54">
        <f>F213+F216</f>
        <v>1338.8999999999999</v>
      </c>
      <c r="G212" s="54">
        <f>G213+G216</f>
        <v>943.6</v>
      </c>
      <c r="H212" s="54">
        <f>H213+H216</f>
        <v>840.6</v>
      </c>
    </row>
    <row r="213" spans="1:8" ht="50.4">
      <c r="A213" s="26" t="s">
        <v>424</v>
      </c>
      <c r="B213" s="45" t="s">
        <v>22</v>
      </c>
      <c r="C213" s="45" t="s">
        <v>222</v>
      </c>
      <c r="D213" s="31"/>
      <c r="E213" s="10" t="s">
        <v>223</v>
      </c>
      <c r="F213" s="54">
        <f t="shared" ref="F213:H214" si="23">F214</f>
        <v>300</v>
      </c>
      <c r="G213" s="54">
        <f t="shared" si="23"/>
        <v>200</v>
      </c>
      <c r="H213" s="54">
        <f t="shared" si="23"/>
        <v>175</v>
      </c>
    </row>
    <row r="214" spans="1:8" ht="40.799999999999997" customHeight="1">
      <c r="A214" s="26" t="s">
        <v>424</v>
      </c>
      <c r="B214" s="45" t="s">
        <v>22</v>
      </c>
      <c r="C214" s="45" t="s">
        <v>224</v>
      </c>
      <c r="D214" s="31"/>
      <c r="E214" s="10" t="s">
        <v>225</v>
      </c>
      <c r="F214" s="54">
        <f t="shared" si="23"/>
        <v>300</v>
      </c>
      <c r="G214" s="54">
        <f t="shared" si="23"/>
        <v>200</v>
      </c>
      <c r="H214" s="54">
        <f t="shared" si="23"/>
        <v>175</v>
      </c>
    </row>
    <row r="215" spans="1:8" ht="33.6">
      <c r="A215" s="26" t="s">
        <v>424</v>
      </c>
      <c r="B215" s="45" t="s">
        <v>22</v>
      </c>
      <c r="C215" s="45" t="s">
        <v>224</v>
      </c>
      <c r="D215" s="16">
        <v>600</v>
      </c>
      <c r="E215" s="10" t="s">
        <v>93</v>
      </c>
      <c r="F215" s="54">
        <v>300</v>
      </c>
      <c r="G215" s="54">
        <v>200</v>
      </c>
      <c r="H215" s="54">
        <v>175</v>
      </c>
    </row>
    <row r="216" spans="1:8" ht="24.6" customHeight="1">
      <c r="A216" s="26" t="s">
        <v>424</v>
      </c>
      <c r="B216" s="45" t="s">
        <v>22</v>
      </c>
      <c r="C216" s="45" t="s">
        <v>209</v>
      </c>
      <c r="D216" s="31"/>
      <c r="E216" s="10" t="s">
        <v>210</v>
      </c>
      <c r="F216" s="54">
        <f>F217+F219+F221+F223+F225</f>
        <v>1038.8999999999999</v>
      </c>
      <c r="G216" s="54">
        <f>G217+G219+G221+G223+G225</f>
        <v>743.6</v>
      </c>
      <c r="H216" s="54">
        <f>H217+H219+H221+H223+H225</f>
        <v>665.6</v>
      </c>
    </row>
    <row r="217" spans="1:8" ht="33.6">
      <c r="A217" s="26" t="s">
        <v>424</v>
      </c>
      <c r="B217" s="45" t="s">
        <v>22</v>
      </c>
      <c r="C217" s="45" t="s">
        <v>213</v>
      </c>
      <c r="D217" s="31"/>
      <c r="E217" s="10" t="s">
        <v>212</v>
      </c>
      <c r="F217" s="54">
        <f>F218</f>
        <v>150</v>
      </c>
      <c r="G217" s="54">
        <f>G218</f>
        <v>100</v>
      </c>
      <c r="H217" s="54">
        <f>H218</f>
        <v>87.5</v>
      </c>
    </row>
    <row r="218" spans="1:8">
      <c r="A218" s="26" t="s">
        <v>424</v>
      </c>
      <c r="B218" s="45" t="s">
        <v>22</v>
      </c>
      <c r="C218" s="45" t="s">
        <v>213</v>
      </c>
      <c r="D218" s="31" t="s">
        <v>64</v>
      </c>
      <c r="E218" s="10" t="s">
        <v>65</v>
      </c>
      <c r="F218" s="54">
        <v>150</v>
      </c>
      <c r="G218" s="54">
        <v>100</v>
      </c>
      <c r="H218" s="54">
        <v>87.5</v>
      </c>
    </row>
    <row r="219" spans="1:8" ht="33.6">
      <c r="A219" s="26" t="s">
        <v>424</v>
      </c>
      <c r="B219" s="45" t="s">
        <v>22</v>
      </c>
      <c r="C219" s="45" t="s">
        <v>215</v>
      </c>
      <c r="D219" s="31"/>
      <c r="E219" s="10" t="s">
        <v>214</v>
      </c>
      <c r="F219" s="54">
        <f>F220</f>
        <v>312</v>
      </c>
      <c r="G219" s="54">
        <f>G220</f>
        <v>209</v>
      </c>
      <c r="H219" s="54">
        <f>H220</f>
        <v>181.9</v>
      </c>
    </row>
    <row r="220" spans="1:8">
      <c r="A220" s="26" t="s">
        <v>424</v>
      </c>
      <c r="B220" s="45" t="s">
        <v>22</v>
      </c>
      <c r="C220" s="45" t="s">
        <v>215</v>
      </c>
      <c r="D220" s="31" t="s">
        <v>64</v>
      </c>
      <c r="E220" s="10" t="s">
        <v>65</v>
      </c>
      <c r="F220" s="54">
        <v>312</v>
      </c>
      <c r="G220" s="54">
        <v>209</v>
      </c>
      <c r="H220" s="54">
        <v>181.9</v>
      </c>
    </row>
    <row r="221" spans="1:8" ht="50.4">
      <c r="A221" s="26" t="s">
        <v>424</v>
      </c>
      <c r="B221" s="45" t="s">
        <v>22</v>
      </c>
      <c r="C221" s="45" t="s">
        <v>218</v>
      </c>
      <c r="D221" s="31"/>
      <c r="E221" s="10" t="s">
        <v>216</v>
      </c>
      <c r="F221" s="54">
        <f>F222</f>
        <v>233.3</v>
      </c>
      <c r="G221" s="54">
        <f>G222</f>
        <v>157</v>
      </c>
      <c r="H221" s="54">
        <f>H222</f>
        <v>136</v>
      </c>
    </row>
    <row r="222" spans="1:8">
      <c r="A222" s="26" t="s">
        <v>424</v>
      </c>
      <c r="B222" s="45" t="s">
        <v>22</v>
      </c>
      <c r="C222" s="45" t="s">
        <v>218</v>
      </c>
      <c r="D222" s="31" t="s">
        <v>64</v>
      </c>
      <c r="E222" s="10" t="s">
        <v>65</v>
      </c>
      <c r="F222" s="54">
        <v>233.3</v>
      </c>
      <c r="G222" s="54">
        <v>157</v>
      </c>
      <c r="H222" s="54">
        <v>136</v>
      </c>
    </row>
    <row r="223" spans="1:8" ht="33.6">
      <c r="A223" s="26" t="s">
        <v>424</v>
      </c>
      <c r="B223" s="45" t="s">
        <v>22</v>
      </c>
      <c r="C223" s="45" t="s">
        <v>219</v>
      </c>
      <c r="D223" s="31"/>
      <c r="E223" s="10" t="s">
        <v>217</v>
      </c>
      <c r="F223" s="54">
        <f>F224</f>
        <v>200</v>
      </c>
      <c r="G223" s="54">
        <f>G224</f>
        <v>134</v>
      </c>
      <c r="H223" s="54">
        <f>H224</f>
        <v>116.6</v>
      </c>
    </row>
    <row r="224" spans="1:8">
      <c r="A224" s="26" t="s">
        <v>424</v>
      </c>
      <c r="B224" s="26" t="s">
        <v>22</v>
      </c>
      <c r="C224" s="45" t="s">
        <v>219</v>
      </c>
      <c r="D224" s="31" t="s">
        <v>64</v>
      </c>
      <c r="E224" s="10" t="s">
        <v>65</v>
      </c>
      <c r="F224" s="54">
        <v>200</v>
      </c>
      <c r="G224" s="54">
        <v>134</v>
      </c>
      <c r="H224" s="54">
        <v>116.6</v>
      </c>
    </row>
    <row r="225" spans="1:8" ht="33.6">
      <c r="A225" s="26" t="s">
        <v>424</v>
      </c>
      <c r="B225" s="26" t="s">
        <v>22</v>
      </c>
      <c r="C225" s="45" t="s">
        <v>220</v>
      </c>
      <c r="D225" s="31"/>
      <c r="E225" s="10" t="s">
        <v>221</v>
      </c>
      <c r="F225" s="54">
        <f>F226</f>
        <v>143.6</v>
      </c>
      <c r="G225" s="54">
        <f>G226</f>
        <v>143.6</v>
      </c>
      <c r="H225" s="54">
        <f>H226</f>
        <v>143.6</v>
      </c>
    </row>
    <row r="226" spans="1:8">
      <c r="A226" s="26" t="s">
        <v>424</v>
      </c>
      <c r="B226" s="26" t="s">
        <v>22</v>
      </c>
      <c r="C226" s="45" t="s">
        <v>220</v>
      </c>
      <c r="D226" s="31" t="s">
        <v>64</v>
      </c>
      <c r="E226" s="10" t="s">
        <v>65</v>
      </c>
      <c r="F226" s="54">
        <v>143.6</v>
      </c>
      <c r="G226" s="54">
        <v>143.6</v>
      </c>
      <c r="H226" s="54">
        <v>143.6</v>
      </c>
    </row>
    <row r="227" spans="1:8">
      <c r="A227" s="26" t="s">
        <v>424</v>
      </c>
      <c r="B227" s="16">
        <v>1200</v>
      </c>
      <c r="C227" s="9"/>
      <c r="D227" s="26"/>
      <c r="E227" s="10" t="s">
        <v>48</v>
      </c>
      <c r="F227" s="54">
        <f>F228+F233</f>
        <v>2381.6</v>
      </c>
      <c r="G227" s="54">
        <f>G228+G233</f>
        <v>1132</v>
      </c>
      <c r="H227" s="54">
        <f>H228+H233</f>
        <v>985.5</v>
      </c>
    </row>
    <row r="228" spans="1:8">
      <c r="A228" s="26" t="s">
        <v>424</v>
      </c>
      <c r="B228" s="16">
        <v>1201</v>
      </c>
      <c r="C228" s="9"/>
      <c r="D228" s="26"/>
      <c r="E228" s="10" t="s">
        <v>413</v>
      </c>
      <c r="F228" s="54">
        <f>F229</f>
        <v>770</v>
      </c>
      <c r="G228" s="54">
        <f t="shared" ref="G228:H231" si="24">G229</f>
        <v>516</v>
      </c>
      <c r="H228" s="54">
        <f t="shared" si="24"/>
        <v>449</v>
      </c>
    </row>
    <row r="229" spans="1:8" ht="50.4">
      <c r="A229" s="26" t="s">
        <v>424</v>
      </c>
      <c r="B229" s="26" t="s">
        <v>51</v>
      </c>
      <c r="C229" s="45" t="s">
        <v>375</v>
      </c>
      <c r="D229" s="31"/>
      <c r="E229" s="24" t="s">
        <v>347</v>
      </c>
      <c r="F229" s="54">
        <f>F230</f>
        <v>770</v>
      </c>
      <c r="G229" s="54">
        <f t="shared" si="24"/>
        <v>516</v>
      </c>
      <c r="H229" s="54">
        <f t="shared" si="24"/>
        <v>449</v>
      </c>
    </row>
    <row r="230" spans="1:8" ht="50.4">
      <c r="A230" s="26" t="s">
        <v>424</v>
      </c>
      <c r="B230" s="26" t="s">
        <v>51</v>
      </c>
      <c r="C230" s="45" t="s">
        <v>222</v>
      </c>
      <c r="D230" s="31"/>
      <c r="E230" s="10" t="s">
        <v>223</v>
      </c>
      <c r="F230" s="54">
        <f>F231</f>
        <v>770</v>
      </c>
      <c r="G230" s="54">
        <f t="shared" si="24"/>
        <v>516</v>
      </c>
      <c r="H230" s="54">
        <f t="shared" si="24"/>
        <v>449</v>
      </c>
    </row>
    <row r="231" spans="1:8" ht="84">
      <c r="A231" s="26" t="s">
        <v>424</v>
      </c>
      <c r="B231" s="26" t="s">
        <v>51</v>
      </c>
      <c r="C231" s="45" t="s">
        <v>362</v>
      </c>
      <c r="D231" s="31"/>
      <c r="E231" s="10" t="s">
        <v>367</v>
      </c>
      <c r="F231" s="54">
        <f>F232</f>
        <v>770</v>
      </c>
      <c r="G231" s="54">
        <f t="shared" si="24"/>
        <v>516</v>
      </c>
      <c r="H231" s="54">
        <f t="shared" si="24"/>
        <v>449</v>
      </c>
    </row>
    <row r="232" spans="1:8">
      <c r="A232" s="26" t="s">
        <v>424</v>
      </c>
      <c r="B232" s="26" t="s">
        <v>51</v>
      </c>
      <c r="C232" s="45" t="s">
        <v>362</v>
      </c>
      <c r="D232" s="31" t="s">
        <v>61</v>
      </c>
      <c r="E232" s="10" t="s">
        <v>62</v>
      </c>
      <c r="F232" s="54">
        <v>770</v>
      </c>
      <c r="G232" s="54">
        <v>516</v>
      </c>
      <c r="H232" s="54">
        <v>449</v>
      </c>
    </row>
    <row r="233" spans="1:8">
      <c r="A233" s="26" t="s">
        <v>424</v>
      </c>
      <c r="B233" s="26" t="s">
        <v>53</v>
      </c>
      <c r="C233" s="9"/>
      <c r="D233" s="26"/>
      <c r="E233" s="10" t="s">
        <v>54</v>
      </c>
      <c r="F233" s="54">
        <f t="shared" ref="F233:H234" si="25">F234</f>
        <v>1611.6</v>
      </c>
      <c r="G233" s="54">
        <f t="shared" si="25"/>
        <v>616</v>
      </c>
      <c r="H233" s="54">
        <f t="shared" si="25"/>
        <v>536.5</v>
      </c>
    </row>
    <row r="234" spans="1:8" ht="50.4">
      <c r="A234" s="26" t="s">
        <v>424</v>
      </c>
      <c r="B234" s="26" t="s">
        <v>53</v>
      </c>
      <c r="C234" s="45" t="s">
        <v>375</v>
      </c>
      <c r="D234" s="31"/>
      <c r="E234" s="24" t="s">
        <v>347</v>
      </c>
      <c r="F234" s="54">
        <f t="shared" si="25"/>
        <v>1611.6</v>
      </c>
      <c r="G234" s="54">
        <f t="shared" si="25"/>
        <v>616</v>
      </c>
      <c r="H234" s="54">
        <f t="shared" si="25"/>
        <v>536.5</v>
      </c>
    </row>
    <row r="235" spans="1:8" ht="50.4">
      <c r="A235" s="26" t="s">
        <v>424</v>
      </c>
      <c r="B235" s="26" t="s">
        <v>53</v>
      </c>
      <c r="C235" s="45" t="s">
        <v>222</v>
      </c>
      <c r="D235" s="31"/>
      <c r="E235" s="10" t="s">
        <v>223</v>
      </c>
      <c r="F235" s="54">
        <f>F236+F238+F242+F240</f>
        <v>1611.6</v>
      </c>
      <c r="G235" s="119">
        <f t="shared" ref="G235:H235" si="26">G236+G238+G242+G240</f>
        <v>616</v>
      </c>
      <c r="H235" s="119">
        <f t="shared" si="26"/>
        <v>536.5</v>
      </c>
    </row>
    <row r="236" spans="1:8" ht="84">
      <c r="A236" s="26" t="s">
        <v>424</v>
      </c>
      <c r="B236" s="26" t="s">
        <v>53</v>
      </c>
      <c r="C236" s="45" t="s">
        <v>363</v>
      </c>
      <c r="D236" s="31"/>
      <c r="E236" s="10" t="s">
        <v>366</v>
      </c>
      <c r="F236" s="54">
        <f>F237</f>
        <v>400</v>
      </c>
      <c r="G236" s="54">
        <f>G237</f>
        <v>268</v>
      </c>
      <c r="H236" s="54">
        <f>H237</f>
        <v>233</v>
      </c>
    </row>
    <row r="237" spans="1:8">
      <c r="A237" s="26" t="s">
        <v>424</v>
      </c>
      <c r="B237" s="26" t="s">
        <v>53</v>
      </c>
      <c r="C237" s="45" t="s">
        <v>363</v>
      </c>
      <c r="D237" s="31" t="s">
        <v>61</v>
      </c>
      <c r="E237" s="10" t="s">
        <v>62</v>
      </c>
      <c r="F237" s="54">
        <v>400</v>
      </c>
      <c r="G237" s="54">
        <v>268</v>
      </c>
      <c r="H237" s="54">
        <v>233</v>
      </c>
    </row>
    <row r="238" spans="1:8" ht="76.8" customHeight="1">
      <c r="A238" s="26" t="s">
        <v>424</v>
      </c>
      <c r="B238" s="26" t="s">
        <v>53</v>
      </c>
      <c r="C238" s="45" t="s">
        <v>364</v>
      </c>
      <c r="D238" s="31"/>
      <c r="E238" s="10" t="s">
        <v>365</v>
      </c>
      <c r="F238" s="54">
        <f>F239</f>
        <v>520</v>
      </c>
      <c r="G238" s="54">
        <f>G239</f>
        <v>348</v>
      </c>
      <c r="H238" s="54">
        <f>H239</f>
        <v>303.5</v>
      </c>
    </row>
    <row r="239" spans="1:8">
      <c r="A239" s="26" t="s">
        <v>424</v>
      </c>
      <c r="B239" s="26" t="s">
        <v>53</v>
      </c>
      <c r="C239" s="45" t="s">
        <v>364</v>
      </c>
      <c r="D239" s="31" t="s">
        <v>61</v>
      </c>
      <c r="E239" s="10" t="s">
        <v>62</v>
      </c>
      <c r="F239" s="54">
        <v>520</v>
      </c>
      <c r="G239" s="54">
        <v>348</v>
      </c>
      <c r="H239" s="54">
        <v>303.5</v>
      </c>
    </row>
    <row r="240" spans="1:8" s="94" customFormat="1" ht="50.4">
      <c r="A240" s="26" t="s">
        <v>424</v>
      </c>
      <c r="B240" s="26" t="s">
        <v>53</v>
      </c>
      <c r="C240" s="12" t="s">
        <v>484</v>
      </c>
      <c r="D240" s="117"/>
      <c r="E240" s="10" t="s">
        <v>485</v>
      </c>
      <c r="F240" s="68">
        <f>F241</f>
        <v>170</v>
      </c>
      <c r="G240" s="68">
        <f t="shared" ref="G240:H240" si="27">G241</f>
        <v>0</v>
      </c>
      <c r="H240" s="68">
        <f t="shared" si="27"/>
        <v>0</v>
      </c>
    </row>
    <row r="241" spans="1:8" s="94" customFormat="1">
      <c r="A241" s="26" t="s">
        <v>424</v>
      </c>
      <c r="B241" s="26" t="s">
        <v>53</v>
      </c>
      <c r="C241" s="12" t="s">
        <v>484</v>
      </c>
      <c r="D241" s="117" t="s">
        <v>61</v>
      </c>
      <c r="E241" s="10" t="s">
        <v>62</v>
      </c>
      <c r="F241" s="68">
        <v>170</v>
      </c>
      <c r="G241" s="68">
        <v>0</v>
      </c>
      <c r="H241" s="68">
        <v>0</v>
      </c>
    </row>
    <row r="242" spans="1:8" ht="90.6" customHeight="1">
      <c r="A242" s="26" t="s">
        <v>424</v>
      </c>
      <c r="B242" s="26" t="s">
        <v>53</v>
      </c>
      <c r="C242" s="45" t="s">
        <v>456</v>
      </c>
      <c r="D242" s="31"/>
      <c r="E242" s="10" t="s">
        <v>457</v>
      </c>
      <c r="F242" s="54">
        <f>F243</f>
        <v>521.6</v>
      </c>
      <c r="G242" s="54">
        <f>G243</f>
        <v>0</v>
      </c>
      <c r="H242" s="54">
        <f>H243</f>
        <v>0</v>
      </c>
    </row>
    <row r="243" spans="1:8">
      <c r="A243" s="26" t="s">
        <v>424</v>
      </c>
      <c r="B243" s="26" t="s">
        <v>53</v>
      </c>
      <c r="C243" s="45" t="s">
        <v>456</v>
      </c>
      <c r="D243" s="31" t="s">
        <v>61</v>
      </c>
      <c r="E243" s="10" t="s">
        <v>62</v>
      </c>
      <c r="F243" s="54">
        <v>521.6</v>
      </c>
      <c r="G243" s="54">
        <v>0</v>
      </c>
      <c r="H243" s="54">
        <v>0</v>
      </c>
    </row>
    <row r="244" spans="1:8" ht="33.6">
      <c r="A244" s="27" t="s">
        <v>17</v>
      </c>
      <c r="B244" s="26"/>
      <c r="C244" s="27"/>
      <c r="D244" s="27"/>
      <c r="E244" s="28" t="s">
        <v>52</v>
      </c>
      <c r="F244" s="55">
        <f>F245+F271</f>
        <v>13497.300000000001</v>
      </c>
      <c r="G244" s="55">
        <f>G245+G271</f>
        <v>13103.500000000002</v>
      </c>
      <c r="H244" s="55">
        <f>H245+H271</f>
        <v>12759.5</v>
      </c>
    </row>
    <row r="245" spans="1:8">
      <c r="A245" s="26" t="s">
        <v>17</v>
      </c>
      <c r="B245" s="26" t="s">
        <v>38</v>
      </c>
      <c r="C245" s="26"/>
      <c r="D245" s="26"/>
      <c r="E245" s="24" t="s">
        <v>425</v>
      </c>
      <c r="F245" s="54">
        <f>F246+F253+F257</f>
        <v>12076.900000000001</v>
      </c>
      <c r="G245" s="54">
        <f>G246+G253+G257</f>
        <v>11103.500000000002</v>
      </c>
      <c r="H245" s="54">
        <f>H246+H253+H257</f>
        <v>10759.5</v>
      </c>
    </row>
    <row r="246" spans="1:8" ht="40.200000000000003" customHeight="1">
      <c r="A246" s="26" t="s">
        <v>17</v>
      </c>
      <c r="B246" s="26" t="s">
        <v>28</v>
      </c>
      <c r="C246" s="26"/>
      <c r="D246" s="26"/>
      <c r="E246" s="10" t="s">
        <v>406</v>
      </c>
      <c r="F246" s="54">
        <f>F247</f>
        <v>9662.7000000000007</v>
      </c>
      <c r="G246" s="54">
        <f t="shared" ref="G246:H248" si="28">G247</f>
        <v>9544.4000000000015</v>
      </c>
      <c r="H246" s="54">
        <f t="shared" si="28"/>
        <v>9200.4</v>
      </c>
    </row>
    <row r="247" spans="1:8" ht="50.4">
      <c r="A247" s="26" t="s">
        <v>17</v>
      </c>
      <c r="B247" s="26" t="s">
        <v>28</v>
      </c>
      <c r="C247" s="9" t="s">
        <v>396</v>
      </c>
      <c r="D247" s="79"/>
      <c r="E247" s="10" t="s">
        <v>395</v>
      </c>
      <c r="F247" s="54">
        <f>F248</f>
        <v>9662.7000000000007</v>
      </c>
      <c r="G247" s="54">
        <f t="shared" si="28"/>
        <v>9544.4000000000015</v>
      </c>
      <c r="H247" s="54">
        <f t="shared" si="28"/>
        <v>9200.4</v>
      </c>
    </row>
    <row r="248" spans="1:8">
      <c r="A248" s="26" t="s">
        <v>17</v>
      </c>
      <c r="B248" s="26" t="s">
        <v>28</v>
      </c>
      <c r="C248" s="45" t="s">
        <v>397</v>
      </c>
      <c r="D248" s="31"/>
      <c r="E248" s="24" t="s">
        <v>376</v>
      </c>
      <c r="F248" s="54">
        <f>F249</f>
        <v>9662.7000000000007</v>
      </c>
      <c r="G248" s="54">
        <f t="shared" si="28"/>
        <v>9544.4000000000015</v>
      </c>
      <c r="H248" s="54">
        <f t="shared" si="28"/>
        <v>9200.4</v>
      </c>
    </row>
    <row r="249" spans="1:8" ht="67.2">
      <c r="A249" s="26" t="s">
        <v>17</v>
      </c>
      <c r="B249" s="26" t="s">
        <v>28</v>
      </c>
      <c r="C249" s="9" t="s">
        <v>338</v>
      </c>
      <c r="D249" s="9"/>
      <c r="E249" s="24" t="s">
        <v>66</v>
      </c>
      <c r="F249" s="54">
        <f>F250+F251+F252</f>
        <v>9662.7000000000007</v>
      </c>
      <c r="G249" s="54">
        <f>G250+G251+G252</f>
        <v>9544.4000000000015</v>
      </c>
      <c r="H249" s="54">
        <f>H250+H251+H252</f>
        <v>9200.4</v>
      </c>
    </row>
    <row r="250" spans="1:8" ht="67.2">
      <c r="A250" s="26" t="s">
        <v>17</v>
      </c>
      <c r="B250" s="26" t="s">
        <v>28</v>
      </c>
      <c r="C250" s="9" t="s">
        <v>338</v>
      </c>
      <c r="D250" s="79" t="s">
        <v>58</v>
      </c>
      <c r="E250" s="10" t="s">
        <v>379</v>
      </c>
      <c r="F250" s="54">
        <v>8106.6</v>
      </c>
      <c r="G250" s="54">
        <v>8092.1</v>
      </c>
      <c r="H250" s="54">
        <v>8096.4</v>
      </c>
    </row>
    <row r="251" spans="1:8" ht="33.6">
      <c r="A251" s="26" t="s">
        <v>17</v>
      </c>
      <c r="B251" s="26" t="s">
        <v>28</v>
      </c>
      <c r="C251" s="9" t="s">
        <v>338</v>
      </c>
      <c r="D251" s="79" t="s">
        <v>59</v>
      </c>
      <c r="E251" s="10" t="s">
        <v>60</v>
      </c>
      <c r="F251" s="54">
        <f>1352.2-6.7</f>
        <v>1345.5</v>
      </c>
      <c r="G251" s="54">
        <v>1311.1</v>
      </c>
      <c r="H251" s="54">
        <v>981.3</v>
      </c>
    </row>
    <row r="252" spans="1:8">
      <c r="A252" s="26" t="s">
        <v>17</v>
      </c>
      <c r="B252" s="26" t="s">
        <v>28</v>
      </c>
      <c r="C252" s="9" t="s">
        <v>338</v>
      </c>
      <c r="D252" s="79" t="s">
        <v>61</v>
      </c>
      <c r="E252" s="88" t="s">
        <v>62</v>
      </c>
      <c r="F252" s="54">
        <v>210.6</v>
      </c>
      <c r="G252" s="54">
        <v>141.19999999999999</v>
      </c>
      <c r="H252" s="54">
        <v>122.7</v>
      </c>
    </row>
    <row r="253" spans="1:8">
      <c r="A253" s="26" t="s">
        <v>17</v>
      </c>
      <c r="B253" s="26" t="s">
        <v>29</v>
      </c>
      <c r="C253" s="27"/>
      <c r="D253" s="27"/>
      <c r="E253" s="10" t="s">
        <v>408</v>
      </c>
      <c r="F253" s="54">
        <f>F254</f>
        <v>630</v>
      </c>
      <c r="G253" s="54">
        <f t="shared" ref="G253:H255" si="29">G254</f>
        <v>1000</v>
      </c>
      <c r="H253" s="54">
        <f t="shared" si="29"/>
        <v>1000</v>
      </c>
    </row>
    <row r="254" spans="1:8">
      <c r="A254" s="26" t="s">
        <v>17</v>
      </c>
      <c r="B254" s="26" t="s">
        <v>29</v>
      </c>
      <c r="C254" s="4">
        <v>9900000</v>
      </c>
      <c r="D254" s="80"/>
      <c r="E254" s="25" t="s">
        <v>386</v>
      </c>
      <c r="F254" s="54">
        <f>F255</f>
        <v>630</v>
      </c>
      <c r="G254" s="54">
        <f t="shared" si="29"/>
        <v>1000</v>
      </c>
      <c r="H254" s="54">
        <f t="shared" si="29"/>
        <v>1000</v>
      </c>
    </row>
    <row r="255" spans="1:8" ht="33.6">
      <c r="A255" s="26" t="s">
        <v>17</v>
      </c>
      <c r="B255" s="26" t="s">
        <v>29</v>
      </c>
      <c r="C255" s="4">
        <v>9922000</v>
      </c>
      <c r="D255" s="9" t="s">
        <v>55</v>
      </c>
      <c r="E255" s="25" t="s">
        <v>123</v>
      </c>
      <c r="F255" s="54">
        <f>F256</f>
        <v>630</v>
      </c>
      <c r="G255" s="54">
        <f t="shared" si="29"/>
        <v>1000</v>
      </c>
      <c r="H255" s="54">
        <f t="shared" si="29"/>
        <v>1000</v>
      </c>
    </row>
    <row r="256" spans="1:8">
      <c r="A256" s="26" t="s">
        <v>17</v>
      </c>
      <c r="B256" s="26" t="s">
        <v>29</v>
      </c>
      <c r="C256" s="4">
        <v>9922000</v>
      </c>
      <c r="D256" s="9" t="s">
        <v>61</v>
      </c>
      <c r="E256" s="25" t="s">
        <v>62</v>
      </c>
      <c r="F256" s="54">
        <f>2000-1000-170-200</f>
        <v>630</v>
      </c>
      <c r="G256" s="54">
        <v>1000</v>
      </c>
      <c r="H256" s="54">
        <v>1000</v>
      </c>
    </row>
    <row r="257" spans="1:8">
      <c r="A257" s="26" t="s">
        <v>17</v>
      </c>
      <c r="B257" s="26" t="s">
        <v>45</v>
      </c>
      <c r="C257" s="27"/>
      <c r="D257" s="27"/>
      <c r="E257" s="10" t="s">
        <v>3</v>
      </c>
      <c r="F257" s="54">
        <f>F258</f>
        <v>1784.2</v>
      </c>
      <c r="G257" s="54">
        <f>G258</f>
        <v>559.1</v>
      </c>
      <c r="H257" s="54">
        <f>H258</f>
        <v>559.1</v>
      </c>
    </row>
    <row r="258" spans="1:8" ht="50.4">
      <c r="A258" s="26" t="s">
        <v>17</v>
      </c>
      <c r="B258" s="26" t="s">
        <v>45</v>
      </c>
      <c r="C258" s="9" t="s">
        <v>396</v>
      </c>
      <c r="D258" s="79"/>
      <c r="E258" s="10" t="s">
        <v>395</v>
      </c>
      <c r="F258" s="54">
        <f>F259+F264+F267</f>
        <v>1784.2</v>
      </c>
      <c r="G258" s="54">
        <f>G259+G264+G267</f>
        <v>559.1</v>
      </c>
      <c r="H258" s="54">
        <f>H259+H264+H267</f>
        <v>559.1</v>
      </c>
    </row>
    <row r="259" spans="1:8" ht="33.6">
      <c r="A259" s="26" t="s">
        <v>17</v>
      </c>
      <c r="B259" s="26" t="s">
        <v>45</v>
      </c>
      <c r="C259" s="9" t="s">
        <v>319</v>
      </c>
      <c r="D259" s="79"/>
      <c r="E259" s="10" t="s">
        <v>315</v>
      </c>
      <c r="F259" s="54">
        <f>F260+F262</f>
        <v>1712.7</v>
      </c>
      <c r="G259" s="54">
        <f>G260+G262</f>
        <v>523.1</v>
      </c>
      <c r="H259" s="54">
        <f>H260+H262</f>
        <v>523.1</v>
      </c>
    </row>
    <row r="260" spans="1:8" ht="50.4">
      <c r="A260" s="26" t="s">
        <v>17</v>
      </c>
      <c r="B260" s="26" t="s">
        <v>45</v>
      </c>
      <c r="C260" s="9" t="s">
        <v>327</v>
      </c>
      <c r="D260" s="9"/>
      <c r="E260" s="25" t="s">
        <v>328</v>
      </c>
      <c r="F260" s="54">
        <f>F261</f>
        <v>1441.7</v>
      </c>
      <c r="G260" s="54">
        <f>G261</f>
        <v>523.1</v>
      </c>
      <c r="H260" s="54">
        <f>H261</f>
        <v>523.1</v>
      </c>
    </row>
    <row r="261" spans="1:8" ht="33.6">
      <c r="A261" s="26" t="s">
        <v>17</v>
      </c>
      <c r="B261" s="26" t="s">
        <v>45</v>
      </c>
      <c r="C261" s="9" t="s">
        <v>327</v>
      </c>
      <c r="D261" s="79" t="s">
        <v>59</v>
      </c>
      <c r="E261" s="10" t="s">
        <v>60</v>
      </c>
      <c r="F261" s="54">
        <f>1403.1+31.9+6.7</f>
        <v>1441.7</v>
      </c>
      <c r="G261" s="54">
        <v>523.1</v>
      </c>
      <c r="H261" s="54">
        <v>523.1</v>
      </c>
    </row>
    <row r="262" spans="1:8" ht="67.2">
      <c r="A262" s="26" t="s">
        <v>17</v>
      </c>
      <c r="B262" s="26" t="s">
        <v>45</v>
      </c>
      <c r="C262" s="9" t="s">
        <v>459</v>
      </c>
      <c r="D262" s="79"/>
      <c r="E262" s="25" t="s">
        <v>441</v>
      </c>
      <c r="F262" s="54">
        <f>F263</f>
        <v>271</v>
      </c>
      <c r="G262" s="54">
        <f>G263</f>
        <v>0</v>
      </c>
      <c r="H262" s="54">
        <f>H263</f>
        <v>0</v>
      </c>
    </row>
    <row r="263" spans="1:8" ht="33.6">
      <c r="A263" s="26" t="s">
        <v>17</v>
      </c>
      <c r="B263" s="26" t="s">
        <v>45</v>
      </c>
      <c r="C263" s="9" t="s">
        <v>459</v>
      </c>
      <c r="D263" s="79" t="s">
        <v>59</v>
      </c>
      <c r="E263" s="10" t="s">
        <v>60</v>
      </c>
      <c r="F263" s="54">
        <v>271</v>
      </c>
      <c r="G263" s="54">
        <v>0</v>
      </c>
      <c r="H263" s="54">
        <v>0</v>
      </c>
    </row>
    <row r="264" spans="1:8">
      <c r="A264" s="26" t="s">
        <v>17</v>
      </c>
      <c r="B264" s="26" t="s">
        <v>45</v>
      </c>
      <c r="C264" s="9" t="s">
        <v>331</v>
      </c>
      <c r="D264" s="9"/>
      <c r="E264" s="25" t="s">
        <v>120</v>
      </c>
      <c r="F264" s="54">
        <f t="shared" ref="F264:H265" si="30">F265</f>
        <v>4.1000000000000014</v>
      </c>
      <c r="G264" s="54">
        <f t="shared" si="30"/>
        <v>36</v>
      </c>
      <c r="H264" s="54">
        <f t="shared" si="30"/>
        <v>36</v>
      </c>
    </row>
    <row r="265" spans="1:8" ht="50.4">
      <c r="A265" s="26" t="s">
        <v>17</v>
      </c>
      <c r="B265" s="26" t="s">
        <v>45</v>
      </c>
      <c r="C265" s="9" t="s">
        <v>332</v>
      </c>
      <c r="D265" s="9"/>
      <c r="E265" s="25" t="s">
        <v>333</v>
      </c>
      <c r="F265" s="54">
        <f t="shared" si="30"/>
        <v>4.1000000000000014</v>
      </c>
      <c r="G265" s="54">
        <f t="shared" si="30"/>
        <v>36</v>
      </c>
      <c r="H265" s="54">
        <f t="shared" si="30"/>
        <v>36</v>
      </c>
    </row>
    <row r="266" spans="1:8" ht="33.6">
      <c r="A266" s="26" t="s">
        <v>17</v>
      </c>
      <c r="B266" s="26" t="s">
        <v>45</v>
      </c>
      <c r="C266" s="9" t="s">
        <v>332</v>
      </c>
      <c r="D266" s="79" t="s">
        <v>59</v>
      </c>
      <c r="E266" s="10" t="s">
        <v>60</v>
      </c>
      <c r="F266" s="54">
        <f>36-31.9</f>
        <v>4.1000000000000014</v>
      </c>
      <c r="G266" s="54">
        <v>36</v>
      </c>
      <c r="H266" s="54">
        <v>36</v>
      </c>
    </row>
    <row r="267" spans="1:8">
      <c r="A267" s="26" t="s">
        <v>17</v>
      </c>
      <c r="B267" s="26" t="s">
        <v>45</v>
      </c>
      <c r="C267" s="4">
        <v>9900000</v>
      </c>
      <c r="D267" s="80"/>
      <c r="E267" s="25" t="s">
        <v>386</v>
      </c>
      <c r="F267" s="54">
        <f>F268</f>
        <v>67.400000000000006</v>
      </c>
      <c r="G267" s="54">
        <f>G268</f>
        <v>0</v>
      </c>
      <c r="H267" s="54">
        <f>H268</f>
        <v>0</v>
      </c>
    </row>
    <row r="268" spans="1:8">
      <c r="A268" s="26" t="s">
        <v>17</v>
      </c>
      <c r="B268" s="26" t="s">
        <v>45</v>
      </c>
      <c r="C268" s="4">
        <v>9930000</v>
      </c>
      <c r="D268" s="9"/>
      <c r="E268" s="25" t="s">
        <v>447</v>
      </c>
      <c r="F268" s="54">
        <f t="shared" ref="F268:H269" si="31">F269</f>
        <v>67.400000000000006</v>
      </c>
      <c r="G268" s="54">
        <f t="shared" si="31"/>
        <v>0</v>
      </c>
      <c r="H268" s="54">
        <f t="shared" si="31"/>
        <v>0</v>
      </c>
    </row>
    <row r="269" spans="1:8">
      <c r="A269" s="26" t="s">
        <v>17</v>
      </c>
      <c r="B269" s="26" t="s">
        <v>45</v>
      </c>
      <c r="C269" s="4">
        <v>9931000</v>
      </c>
      <c r="D269" s="9"/>
      <c r="E269" s="25" t="s">
        <v>175</v>
      </c>
      <c r="F269" s="54">
        <f t="shared" si="31"/>
        <v>67.400000000000006</v>
      </c>
      <c r="G269" s="54">
        <f t="shared" si="31"/>
        <v>0</v>
      </c>
      <c r="H269" s="54">
        <f t="shared" si="31"/>
        <v>0</v>
      </c>
    </row>
    <row r="270" spans="1:8">
      <c r="A270" s="26" t="s">
        <v>17</v>
      </c>
      <c r="B270" s="26" t="s">
        <v>45</v>
      </c>
      <c r="C270" s="4">
        <v>9931000</v>
      </c>
      <c r="D270" s="9" t="s">
        <v>61</v>
      </c>
      <c r="E270" s="25" t="s">
        <v>62</v>
      </c>
      <c r="F270" s="54">
        <f>9+15.3+43.1</f>
        <v>67.400000000000006</v>
      </c>
      <c r="G270" s="54">
        <v>0</v>
      </c>
      <c r="H270" s="54">
        <v>0</v>
      </c>
    </row>
    <row r="271" spans="1:8">
      <c r="A271" s="26" t="s">
        <v>17</v>
      </c>
      <c r="B271" s="26" t="s">
        <v>49</v>
      </c>
      <c r="C271" s="9"/>
      <c r="D271" s="79"/>
      <c r="E271" s="10" t="s">
        <v>407</v>
      </c>
      <c r="F271" s="54">
        <f>F272</f>
        <v>1420.4</v>
      </c>
      <c r="G271" s="54">
        <f t="shared" ref="G271:H275" si="32">G272</f>
        <v>2000</v>
      </c>
      <c r="H271" s="54">
        <f t="shared" si="32"/>
        <v>2000</v>
      </c>
    </row>
    <row r="272" spans="1:8" ht="33.6">
      <c r="A272" s="26" t="s">
        <v>17</v>
      </c>
      <c r="B272" s="26" t="s">
        <v>125</v>
      </c>
      <c r="C272" s="9"/>
      <c r="D272" s="79"/>
      <c r="E272" s="10" t="s">
        <v>50</v>
      </c>
      <c r="F272" s="54">
        <f>F273</f>
        <v>1420.4</v>
      </c>
      <c r="G272" s="54">
        <f t="shared" si="32"/>
        <v>2000</v>
      </c>
      <c r="H272" s="54">
        <f t="shared" si="32"/>
        <v>2000</v>
      </c>
    </row>
    <row r="273" spans="1:8" ht="50.4">
      <c r="A273" s="26" t="s">
        <v>17</v>
      </c>
      <c r="B273" s="26" t="s">
        <v>125</v>
      </c>
      <c r="C273" s="9" t="s">
        <v>396</v>
      </c>
      <c r="D273" s="79"/>
      <c r="E273" s="10" t="s">
        <v>395</v>
      </c>
      <c r="F273" s="54">
        <f>F274</f>
        <v>1420.4</v>
      </c>
      <c r="G273" s="54">
        <f t="shared" si="32"/>
        <v>2000</v>
      </c>
      <c r="H273" s="54">
        <f t="shared" si="32"/>
        <v>2000</v>
      </c>
    </row>
    <row r="274" spans="1:8" ht="50.4">
      <c r="A274" s="26" t="s">
        <v>17</v>
      </c>
      <c r="B274" s="26" t="s">
        <v>125</v>
      </c>
      <c r="C274" s="9" t="s">
        <v>127</v>
      </c>
      <c r="D274" s="79"/>
      <c r="E274" s="10" t="s">
        <v>126</v>
      </c>
      <c r="F274" s="54">
        <f>F275</f>
        <v>1420.4</v>
      </c>
      <c r="G274" s="54">
        <f t="shared" si="32"/>
        <v>2000</v>
      </c>
      <c r="H274" s="54">
        <f t="shared" si="32"/>
        <v>2000</v>
      </c>
    </row>
    <row r="275" spans="1:8">
      <c r="A275" s="26" t="s">
        <v>17</v>
      </c>
      <c r="B275" s="26" t="s">
        <v>125</v>
      </c>
      <c r="C275" s="9" t="s">
        <v>128</v>
      </c>
      <c r="D275" s="79"/>
      <c r="E275" s="10" t="s">
        <v>129</v>
      </c>
      <c r="F275" s="54">
        <f>F276</f>
        <v>1420.4</v>
      </c>
      <c r="G275" s="54">
        <f t="shared" si="32"/>
        <v>2000</v>
      </c>
      <c r="H275" s="54">
        <f t="shared" si="32"/>
        <v>2000</v>
      </c>
    </row>
    <row r="276" spans="1:8">
      <c r="A276" s="26" t="s">
        <v>17</v>
      </c>
      <c r="B276" s="26" t="s">
        <v>125</v>
      </c>
      <c r="C276" s="9" t="s">
        <v>128</v>
      </c>
      <c r="D276" s="79">
        <v>700</v>
      </c>
      <c r="E276" s="10" t="s">
        <v>130</v>
      </c>
      <c r="F276" s="54">
        <f>2000-579.6</f>
        <v>1420.4</v>
      </c>
      <c r="G276" s="54">
        <v>2000</v>
      </c>
      <c r="H276" s="54">
        <v>2000</v>
      </c>
    </row>
    <row r="277" spans="1:8" ht="33.6">
      <c r="A277" s="27" t="s">
        <v>15</v>
      </c>
      <c r="B277" s="26"/>
      <c r="C277" s="27"/>
      <c r="D277" s="27"/>
      <c r="E277" s="28" t="s">
        <v>385</v>
      </c>
      <c r="F277" s="55">
        <f>F278+F296+F308+F302</f>
        <v>29249.699999999997</v>
      </c>
      <c r="G277" s="55">
        <f>G278+G296+G308+G302</f>
        <v>13444</v>
      </c>
      <c r="H277" s="55">
        <f>H278+H296+H308+H302</f>
        <v>11414.7</v>
      </c>
    </row>
    <row r="278" spans="1:8">
      <c r="A278" s="26" t="s">
        <v>15</v>
      </c>
      <c r="B278" s="26" t="s">
        <v>38</v>
      </c>
      <c r="C278" s="26"/>
      <c r="D278" s="26"/>
      <c r="E278" s="24" t="s">
        <v>425</v>
      </c>
      <c r="F278" s="54">
        <f t="shared" ref="F278:H279" si="33">F279</f>
        <v>22149.599999999999</v>
      </c>
      <c r="G278" s="54">
        <f t="shared" si="33"/>
        <v>8362.5</v>
      </c>
      <c r="H278" s="54">
        <f t="shared" si="33"/>
        <v>6376.7</v>
      </c>
    </row>
    <row r="279" spans="1:8">
      <c r="A279" s="26" t="s">
        <v>15</v>
      </c>
      <c r="B279" s="26" t="s">
        <v>45</v>
      </c>
      <c r="C279" s="26"/>
      <c r="D279" s="26"/>
      <c r="E279" s="10" t="s">
        <v>3</v>
      </c>
      <c r="F279" s="54">
        <f t="shared" si="33"/>
        <v>22149.599999999999</v>
      </c>
      <c r="G279" s="54">
        <f t="shared" si="33"/>
        <v>8362.5</v>
      </c>
      <c r="H279" s="54">
        <f t="shared" si="33"/>
        <v>6376.7</v>
      </c>
    </row>
    <row r="280" spans="1:8" ht="50.4">
      <c r="A280" s="26" t="s">
        <v>15</v>
      </c>
      <c r="B280" s="26" t="s">
        <v>45</v>
      </c>
      <c r="C280" s="26" t="s">
        <v>167</v>
      </c>
      <c r="D280" s="26"/>
      <c r="E280" s="24" t="s">
        <v>168</v>
      </c>
      <c r="F280" s="54">
        <f>F281+F292</f>
        <v>22149.599999999999</v>
      </c>
      <c r="G280" s="54">
        <f>G281+G292</f>
        <v>8362.5</v>
      </c>
      <c r="H280" s="54">
        <f>H281+H292</f>
        <v>6376.7</v>
      </c>
    </row>
    <row r="281" spans="1:8" ht="50.4">
      <c r="A281" s="26" t="s">
        <v>15</v>
      </c>
      <c r="B281" s="26" t="s">
        <v>45</v>
      </c>
      <c r="C281" s="26" t="s">
        <v>169</v>
      </c>
      <c r="D281" s="26"/>
      <c r="E281" s="24" t="s">
        <v>170</v>
      </c>
      <c r="F281" s="54">
        <f>F282+F284+F286+F288+F290</f>
        <v>16842.599999999999</v>
      </c>
      <c r="G281" s="118">
        <f t="shared" ref="G281:H281" si="34">G282+G284+G286+G288+G290</f>
        <v>3272.5</v>
      </c>
      <c r="H281" s="118">
        <f t="shared" si="34"/>
        <v>1307.5</v>
      </c>
    </row>
    <row r="282" spans="1:8" ht="33.6">
      <c r="A282" s="26" t="s">
        <v>15</v>
      </c>
      <c r="B282" s="26" t="s">
        <v>45</v>
      </c>
      <c r="C282" s="26" t="s">
        <v>171</v>
      </c>
      <c r="D282" s="26"/>
      <c r="E282" s="24" t="s">
        <v>172</v>
      </c>
      <c r="F282" s="54">
        <f>F283</f>
        <v>2396.3000000000002</v>
      </c>
      <c r="G282" s="54">
        <f>G283</f>
        <v>1432.5</v>
      </c>
      <c r="H282" s="54">
        <f>H283</f>
        <v>1186.5</v>
      </c>
    </row>
    <row r="283" spans="1:8" ht="33.6">
      <c r="A283" s="26" t="s">
        <v>15</v>
      </c>
      <c r="B283" s="26" t="s">
        <v>45</v>
      </c>
      <c r="C283" s="26" t="s">
        <v>171</v>
      </c>
      <c r="D283" s="79" t="s">
        <v>59</v>
      </c>
      <c r="E283" s="10" t="s">
        <v>60</v>
      </c>
      <c r="F283" s="54">
        <f>2861.8-465.5</f>
        <v>2396.3000000000002</v>
      </c>
      <c r="G283" s="54">
        <f>1898-465.5</f>
        <v>1432.5</v>
      </c>
      <c r="H283" s="54">
        <f>1652-465.5</f>
        <v>1186.5</v>
      </c>
    </row>
    <row r="284" spans="1:8" ht="33.6">
      <c r="A284" s="26" t="s">
        <v>15</v>
      </c>
      <c r="B284" s="26" t="s">
        <v>45</v>
      </c>
      <c r="C284" s="26" t="s">
        <v>173</v>
      </c>
      <c r="D284" s="26"/>
      <c r="E284" s="24" t="s">
        <v>174</v>
      </c>
      <c r="F284" s="54">
        <f>F285</f>
        <v>313</v>
      </c>
      <c r="G284" s="54">
        <f>G285</f>
        <v>140</v>
      </c>
      <c r="H284" s="54">
        <f>H285</f>
        <v>121</v>
      </c>
    </row>
    <row r="285" spans="1:8" ht="33.6">
      <c r="A285" s="26" t="s">
        <v>15</v>
      </c>
      <c r="B285" s="26" t="s">
        <v>45</v>
      </c>
      <c r="C285" s="26" t="s">
        <v>173</v>
      </c>
      <c r="D285" s="79" t="s">
        <v>59</v>
      </c>
      <c r="E285" s="10" t="s">
        <v>60</v>
      </c>
      <c r="F285" s="54">
        <f>208+105</f>
        <v>313</v>
      </c>
      <c r="G285" s="54">
        <v>140</v>
      </c>
      <c r="H285" s="54">
        <v>121</v>
      </c>
    </row>
    <row r="286" spans="1:8">
      <c r="A286" s="26" t="s">
        <v>15</v>
      </c>
      <c r="B286" s="26" t="s">
        <v>45</v>
      </c>
      <c r="C286" s="9" t="s">
        <v>176</v>
      </c>
      <c r="D286" s="9"/>
      <c r="E286" s="62" t="s">
        <v>175</v>
      </c>
      <c r="F286" s="54">
        <f>F287</f>
        <v>6381.9</v>
      </c>
      <c r="G286" s="54">
        <f>G287</f>
        <v>0</v>
      </c>
      <c r="H286" s="54">
        <f>H287</f>
        <v>0</v>
      </c>
    </row>
    <row r="287" spans="1:8">
      <c r="A287" s="26" t="s">
        <v>15</v>
      </c>
      <c r="B287" s="26" t="s">
        <v>45</v>
      </c>
      <c r="C287" s="9" t="s">
        <v>176</v>
      </c>
      <c r="D287" s="9" t="s">
        <v>61</v>
      </c>
      <c r="E287" s="25" t="s">
        <v>62</v>
      </c>
      <c r="F287" s="54">
        <f>561+2829.7+1302.2+1646.6+42.4</f>
        <v>6381.9</v>
      </c>
      <c r="G287" s="54">
        <v>0</v>
      </c>
      <c r="H287" s="54">
        <v>0</v>
      </c>
    </row>
    <row r="288" spans="1:8" ht="50.4">
      <c r="A288" s="26" t="s">
        <v>15</v>
      </c>
      <c r="B288" s="26" t="s">
        <v>45</v>
      </c>
      <c r="C288" s="9" t="s">
        <v>475</v>
      </c>
      <c r="D288" s="9"/>
      <c r="E288" s="25" t="s">
        <v>476</v>
      </c>
      <c r="F288" s="113">
        <f>F289</f>
        <v>1700</v>
      </c>
      <c r="G288" s="113">
        <f t="shared" ref="G288:H288" si="35">G289</f>
        <v>1700</v>
      </c>
      <c r="H288" s="113">
        <f t="shared" si="35"/>
        <v>0</v>
      </c>
    </row>
    <row r="289" spans="1:8" ht="33.6">
      <c r="A289" s="26" t="s">
        <v>15</v>
      </c>
      <c r="B289" s="26" t="s">
        <v>45</v>
      </c>
      <c r="C289" s="9" t="s">
        <v>475</v>
      </c>
      <c r="D289" s="79" t="s">
        <v>59</v>
      </c>
      <c r="E289" s="10" t="s">
        <v>60</v>
      </c>
      <c r="F289" s="113">
        <v>1700</v>
      </c>
      <c r="G289" s="113">
        <v>1700</v>
      </c>
      <c r="H289" s="113">
        <v>0</v>
      </c>
    </row>
    <row r="290" spans="1:8" ht="84">
      <c r="A290" s="26" t="s">
        <v>15</v>
      </c>
      <c r="B290" s="26" t="s">
        <v>45</v>
      </c>
      <c r="C290" s="9" t="s">
        <v>482</v>
      </c>
      <c r="D290" s="79"/>
      <c r="E290" s="10" t="s">
        <v>483</v>
      </c>
      <c r="F290" s="118">
        <f>F291</f>
        <v>6051.4</v>
      </c>
      <c r="G290" s="118">
        <f t="shared" ref="G290:H290" si="36">G291</f>
        <v>0</v>
      </c>
      <c r="H290" s="118">
        <f t="shared" si="36"/>
        <v>0</v>
      </c>
    </row>
    <row r="291" spans="1:8" ht="33.6">
      <c r="A291" s="26" t="s">
        <v>15</v>
      </c>
      <c r="B291" s="26" t="s">
        <v>45</v>
      </c>
      <c r="C291" s="9" t="s">
        <v>482</v>
      </c>
      <c r="D291" s="79" t="s">
        <v>59</v>
      </c>
      <c r="E291" s="10" t="s">
        <v>60</v>
      </c>
      <c r="F291" s="118">
        <v>6051.4</v>
      </c>
      <c r="G291" s="118">
        <v>0</v>
      </c>
      <c r="H291" s="118">
        <v>0</v>
      </c>
    </row>
    <row r="292" spans="1:8">
      <c r="A292" s="26" t="s">
        <v>15</v>
      </c>
      <c r="B292" s="26" t="s">
        <v>45</v>
      </c>
      <c r="C292" s="9" t="s">
        <v>177</v>
      </c>
      <c r="D292" s="9"/>
      <c r="E292" s="25" t="s">
        <v>376</v>
      </c>
      <c r="F292" s="54">
        <f>F293</f>
        <v>5307.0000000000009</v>
      </c>
      <c r="G292" s="54">
        <f>G293</f>
        <v>5090</v>
      </c>
      <c r="H292" s="54">
        <f>H293</f>
        <v>5069.2</v>
      </c>
    </row>
    <row r="293" spans="1:8" ht="67.2">
      <c r="A293" s="26" t="s">
        <v>15</v>
      </c>
      <c r="B293" s="26" t="s">
        <v>45</v>
      </c>
      <c r="C293" s="9" t="s">
        <v>178</v>
      </c>
      <c r="D293" s="9"/>
      <c r="E293" s="25" t="s">
        <v>66</v>
      </c>
      <c r="F293" s="54">
        <f>F294+F295</f>
        <v>5307.0000000000009</v>
      </c>
      <c r="G293" s="54">
        <f>G294+G295</f>
        <v>5090</v>
      </c>
      <c r="H293" s="54">
        <f>H294+H295</f>
        <v>5069.2</v>
      </c>
    </row>
    <row r="294" spans="1:8" ht="67.2">
      <c r="A294" s="26" t="s">
        <v>15</v>
      </c>
      <c r="B294" s="26" t="s">
        <v>45</v>
      </c>
      <c r="C294" s="9" t="s">
        <v>178</v>
      </c>
      <c r="D294" s="79" t="s">
        <v>58</v>
      </c>
      <c r="E294" s="10" t="s">
        <v>379</v>
      </c>
      <c r="F294" s="54">
        <f>4938.3+65.6</f>
        <v>5003.9000000000005</v>
      </c>
      <c r="G294" s="54">
        <v>4936.3</v>
      </c>
      <c r="H294" s="54">
        <v>4935.7</v>
      </c>
    </row>
    <row r="295" spans="1:8" ht="33.6">
      <c r="A295" s="26" t="s">
        <v>15</v>
      </c>
      <c r="B295" s="26" t="s">
        <v>45</v>
      </c>
      <c r="C295" s="9" t="s">
        <v>178</v>
      </c>
      <c r="D295" s="79" t="s">
        <v>59</v>
      </c>
      <c r="E295" s="10" t="s">
        <v>60</v>
      </c>
      <c r="F295" s="54">
        <f>229.2+73.9</f>
        <v>303.10000000000002</v>
      </c>
      <c r="G295" s="54">
        <v>153.69999999999999</v>
      </c>
      <c r="H295" s="54">
        <v>133.5</v>
      </c>
    </row>
    <row r="296" spans="1:8">
      <c r="A296" s="26" t="s">
        <v>15</v>
      </c>
      <c r="B296" s="26" t="s">
        <v>40</v>
      </c>
      <c r="C296" s="26"/>
      <c r="D296" s="26"/>
      <c r="E296" s="10" t="s">
        <v>5</v>
      </c>
      <c r="F296" s="54">
        <f>F297</f>
        <v>500</v>
      </c>
      <c r="G296" s="54">
        <f t="shared" ref="G296:H300" si="37">G297</f>
        <v>335</v>
      </c>
      <c r="H296" s="54">
        <f t="shared" si="37"/>
        <v>291.5</v>
      </c>
    </row>
    <row r="297" spans="1:8">
      <c r="A297" s="26" t="s">
        <v>15</v>
      </c>
      <c r="B297" s="26" t="s">
        <v>31</v>
      </c>
      <c r="C297" s="26"/>
      <c r="D297" s="26"/>
      <c r="E297" s="10" t="s">
        <v>6</v>
      </c>
      <c r="F297" s="54">
        <f>F298</f>
        <v>500</v>
      </c>
      <c r="G297" s="54">
        <f t="shared" si="37"/>
        <v>335</v>
      </c>
      <c r="H297" s="54">
        <f t="shared" si="37"/>
        <v>291.5</v>
      </c>
    </row>
    <row r="298" spans="1:8" ht="50.4">
      <c r="A298" s="26" t="s">
        <v>15</v>
      </c>
      <c r="B298" s="26" t="s">
        <v>31</v>
      </c>
      <c r="C298" s="9" t="s">
        <v>167</v>
      </c>
      <c r="D298" s="79"/>
      <c r="E298" s="10" t="s">
        <v>168</v>
      </c>
      <c r="F298" s="54">
        <f>F299</f>
        <v>500</v>
      </c>
      <c r="G298" s="54">
        <f t="shared" si="37"/>
        <v>335</v>
      </c>
      <c r="H298" s="54">
        <f t="shared" si="37"/>
        <v>291.5</v>
      </c>
    </row>
    <row r="299" spans="1:8" ht="50.4">
      <c r="A299" s="26" t="s">
        <v>15</v>
      </c>
      <c r="B299" s="26" t="s">
        <v>31</v>
      </c>
      <c r="C299" s="9" t="s">
        <v>169</v>
      </c>
      <c r="D299" s="79"/>
      <c r="E299" s="10" t="s">
        <v>170</v>
      </c>
      <c r="F299" s="54">
        <f>F300</f>
        <v>500</v>
      </c>
      <c r="G299" s="54">
        <f t="shared" si="37"/>
        <v>335</v>
      </c>
      <c r="H299" s="54">
        <f t="shared" si="37"/>
        <v>291.5</v>
      </c>
    </row>
    <row r="300" spans="1:8" ht="33.6">
      <c r="A300" s="26" t="s">
        <v>15</v>
      </c>
      <c r="B300" s="26" t="s">
        <v>31</v>
      </c>
      <c r="C300" s="9" t="s">
        <v>180</v>
      </c>
      <c r="D300" s="79"/>
      <c r="E300" s="10" t="s">
        <v>179</v>
      </c>
      <c r="F300" s="54">
        <f>F301</f>
        <v>500</v>
      </c>
      <c r="G300" s="54">
        <f t="shared" si="37"/>
        <v>335</v>
      </c>
      <c r="H300" s="54">
        <f t="shared" si="37"/>
        <v>291.5</v>
      </c>
    </row>
    <row r="301" spans="1:8" ht="33.6">
      <c r="A301" s="26" t="s">
        <v>15</v>
      </c>
      <c r="B301" s="26" t="s">
        <v>31</v>
      </c>
      <c r="C301" s="9" t="s">
        <v>180</v>
      </c>
      <c r="D301" s="79" t="s">
        <v>59</v>
      </c>
      <c r="E301" s="10" t="s">
        <v>60</v>
      </c>
      <c r="F301" s="54">
        <v>500</v>
      </c>
      <c r="G301" s="54">
        <v>335</v>
      </c>
      <c r="H301" s="54">
        <v>291.5</v>
      </c>
    </row>
    <row r="302" spans="1:8">
      <c r="A302" s="26" t="s">
        <v>15</v>
      </c>
      <c r="B302" s="26" t="s">
        <v>41</v>
      </c>
      <c r="C302" s="9"/>
      <c r="D302" s="9"/>
      <c r="E302" s="62" t="s">
        <v>7</v>
      </c>
      <c r="F302" s="54">
        <f>F303</f>
        <v>178.60000000000002</v>
      </c>
      <c r="G302" s="54">
        <f t="shared" ref="G302:H306" si="38">G303</f>
        <v>465.5</v>
      </c>
      <c r="H302" s="54">
        <f t="shared" si="38"/>
        <v>465.5</v>
      </c>
    </row>
    <row r="303" spans="1:8">
      <c r="A303" s="26" t="s">
        <v>15</v>
      </c>
      <c r="B303" s="26" t="s">
        <v>401</v>
      </c>
      <c r="C303" s="9"/>
      <c r="D303" s="9"/>
      <c r="E303" s="62" t="s">
        <v>402</v>
      </c>
      <c r="F303" s="54">
        <f>F304</f>
        <v>178.60000000000002</v>
      </c>
      <c r="G303" s="54">
        <f t="shared" si="38"/>
        <v>465.5</v>
      </c>
      <c r="H303" s="54">
        <f t="shared" si="38"/>
        <v>465.5</v>
      </c>
    </row>
    <row r="304" spans="1:8" ht="50.4">
      <c r="A304" s="26" t="s">
        <v>15</v>
      </c>
      <c r="B304" s="26" t="s">
        <v>401</v>
      </c>
      <c r="C304" s="26" t="s">
        <v>167</v>
      </c>
      <c r="D304" s="26"/>
      <c r="E304" s="24" t="s">
        <v>168</v>
      </c>
      <c r="F304" s="54">
        <f>F305</f>
        <v>178.60000000000002</v>
      </c>
      <c r="G304" s="54">
        <f t="shared" si="38"/>
        <v>465.5</v>
      </c>
      <c r="H304" s="54">
        <f t="shared" si="38"/>
        <v>465.5</v>
      </c>
    </row>
    <row r="305" spans="1:8" ht="50.4">
      <c r="A305" s="26" t="s">
        <v>15</v>
      </c>
      <c r="B305" s="26" t="s">
        <v>401</v>
      </c>
      <c r="C305" s="26" t="s">
        <v>169</v>
      </c>
      <c r="D305" s="26"/>
      <c r="E305" s="24" t="s">
        <v>170</v>
      </c>
      <c r="F305" s="54">
        <f>F306</f>
        <v>178.60000000000002</v>
      </c>
      <c r="G305" s="54">
        <f t="shared" si="38"/>
        <v>465.5</v>
      </c>
      <c r="H305" s="54">
        <f t="shared" si="38"/>
        <v>465.5</v>
      </c>
    </row>
    <row r="306" spans="1:8" ht="50.4">
      <c r="A306" s="26" t="s">
        <v>15</v>
      </c>
      <c r="B306" s="26" t="s">
        <v>401</v>
      </c>
      <c r="C306" s="26" t="s">
        <v>510</v>
      </c>
      <c r="D306" s="26"/>
      <c r="E306" s="24" t="s">
        <v>511</v>
      </c>
      <c r="F306" s="54">
        <f>F307</f>
        <v>178.60000000000002</v>
      </c>
      <c r="G306" s="54">
        <f t="shared" si="38"/>
        <v>465.5</v>
      </c>
      <c r="H306" s="54">
        <f t="shared" si="38"/>
        <v>465.5</v>
      </c>
    </row>
    <row r="307" spans="1:8" ht="33.6">
      <c r="A307" s="26" t="s">
        <v>15</v>
      </c>
      <c r="B307" s="26" t="s">
        <v>401</v>
      </c>
      <c r="C307" s="26" t="s">
        <v>510</v>
      </c>
      <c r="D307" s="79" t="s">
        <v>59</v>
      </c>
      <c r="E307" s="10" t="s">
        <v>60</v>
      </c>
      <c r="F307" s="54">
        <f>465.5-286.9</f>
        <v>178.60000000000002</v>
      </c>
      <c r="G307" s="54">
        <v>465.5</v>
      </c>
      <c r="H307" s="54">
        <v>465.5</v>
      </c>
    </row>
    <row r="308" spans="1:8">
      <c r="A308" s="26" t="s">
        <v>15</v>
      </c>
      <c r="B308" s="26" t="s">
        <v>21</v>
      </c>
      <c r="C308" s="9"/>
      <c r="D308" s="79"/>
      <c r="E308" s="10" t="s">
        <v>13</v>
      </c>
      <c r="F308" s="54">
        <f>F309</f>
        <v>6421.5</v>
      </c>
      <c r="G308" s="54">
        <f t="shared" ref="G308:H312" si="39">G309</f>
        <v>4281</v>
      </c>
      <c r="H308" s="54">
        <f t="shared" si="39"/>
        <v>4281</v>
      </c>
    </row>
    <row r="309" spans="1:8">
      <c r="A309" s="26" t="s">
        <v>15</v>
      </c>
      <c r="B309" s="26" t="s">
        <v>114</v>
      </c>
      <c r="C309" s="9"/>
      <c r="D309" s="79"/>
      <c r="E309" s="10" t="s">
        <v>115</v>
      </c>
      <c r="F309" s="54">
        <f>F310</f>
        <v>6421.5</v>
      </c>
      <c r="G309" s="54">
        <f t="shared" si="39"/>
        <v>4281</v>
      </c>
      <c r="H309" s="54">
        <f t="shared" si="39"/>
        <v>4281</v>
      </c>
    </row>
    <row r="310" spans="1:8" ht="67.2">
      <c r="A310" s="26" t="s">
        <v>15</v>
      </c>
      <c r="B310" s="26" t="s">
        <v>114</v>
      </c>
      <c r="C310" s="9" t="s">
        <v>183</v>
      </c>
      <c r="D310" s="79"/>
      <c r="E310" s="10" t="s">
        <v>181</v>
      </c>
      <c r="F310" s="68">
        <f>F311</f>
        <v>6421.5</v>
      </c>
      <c r="G310" s="68">
        <f t="shared" si="39"/>
        <v>4281</v>
      </c>
      <c r="H310" s="68">
        <f t="shared" si="39"/>
        <v>4281</v>
      </c>
    </row>
    <row r="311" spans="1:8" ht="33.6">
      <c r="A311" s="26" t="s">
        <v>15</v>
      </c>
      <c r="B311" s="26" t="s">
        <v>114</v>
      </c>
      <c r="C311" s="9" t="s">
        <v>184</v>
      </c>
      <c r="D311" s="9"/>
      <c r="E311" s="62" t="s">
        <v>182</v>
      </c>
      <c r="F311" s="68">
        <f>F312+F314</f>
        <v>6421.5</v>
      </c>
      <c r="G311" s="68">
        <f>G312+G314</f>
        <v>4281</v>
      </c>
      <c r="H311" s="68">
        <f>H312+H314</f>
        <v>4281</v>
      </c>
    </row>
    <row r="312" spans="1:8" ht="67.2">
      <c r="A312" s="26" t="s">
        <v>15</v>
      </c>
      <c r="B312" s="26" t="s">
        <v>114</v>
      </c>
      <c r="C312" s="9" t="s">
        <v>186</v>
      </c>
      <c r="D312" s="9"/>
      <c r="E312" s="62" t="s">
        <v>185</v>
      </c>
      <c r="F312" s="54">
        <f>F313</f>
        <v>2140.5</v>
      </c>
      <c r="G312" s="54">
        <f t="shared" si="39"/>
        <v>0</v>
      </c>
      <c r="H312" s="54">
        <f t="shared" si="39"/>
        <v>0</v>
      </c>
    </row>
    <row r="313" spans="1:8">
      <c r="A313" s="26" t="s">
        <v>15</v>
      </c>
      <c r="B313" s="26" t="s">
        <v>114</v>
      </c>
      <c r="C313" s="9" t="s">
        <v>186</v>
      </c>
      <c r="D313" s="16" t="s">
        <v>64</v>
      </c>
      <c r="E313" s="10" t="s">
        <v>65</v>
      </c>
      <c r="F313" s="54">
        <v>2140.5</v>
      </c>
      <c r="G313" s="54">
        <v>0</v>
      </c>
      <c r="H313" s="54">
        <v>0</v>
      </c>
    </row>
    <row r="314" spans="1:8" ht="67.2">
      <c r="A314" s="26" t="s">
        <v>15</v>
      </c>
      <c r="B314" s="26" t="s">
        <v>114</v>
      </c>
      <c r="C314" s="9" t="s">
        <v>323</v>
      </c>
      <c r="D314" s="16"/>
      <c r="E314" s="62" t="s">
        <v>368</v>
      </c>
      <c r="F314" s="54">
        <f>F315</f>
        <v>4281</v>
      </c>
      <c r="G314" s="54">
        <f>G315</f>
        <v>4281</v>
      </c>
      <c r="H314" s="54">
        <f>H315</f>
        <v>4281</v>
      </c>
    </row>
    <row r="315" spans="1:8">
      <c r="A315" s="26" t="s">
        <v>15</v>
      </c>
      <c r="B315" s="26" t="s">
        <v>114</v>
      </c>
      <c r="C315" s="9" t="s">
        <v>323</v>
      </c>
      <c r="D315" s="16" t="s">
        <v>64</v>
      </c>
      <c r="E315" s="10" t="s">
        <v>65</v>
      </c>
      <c r="F315" s="54">
        <v>4281</v>
      </c>
      <c r="G315" s="54">
        <v>4281</v>
      </c>
      <c r="H315" s="54">
        <v>4281</v>
      </c>
    </row>
    <row r="316" spans="1:8">
      <c r="A316" s="27" t="s">
        <v>418</v>
      </c>
      <c r="B316" s="26"/>
      <c r="C316" s="27"/>
      <c r="D316" s="27"/>
      <c r="E316" s="28" t="s">
        <v>384</v>
      </c>
      <c r="F316" s="55">
        <f t="shared" ref="F316:H319" si="40">F317</f>
        <v>4527.1000000000004</v>
      </c>
      <c r="G316" s="55">
        <f t="shared" si="40"/>
        <v>4071.6</v>
      </c>
      <c r="H316" s="55">
        <f t="shared" si="40"/>
        <v>4004</v>
      </c>
    </row>
    <row r="317" spans="1:8">
      <c r="A317" s="26" t="s">
        <v>418</v>
      </c>
      <c r="B317" s="45" t="s">
        <v>38</v>
      </c>
      <c r="C317" s="26"/>
      <c r="D317" s="26"/>
      <c r="E317" s="24" t="s">
        <v>425</v>
      </c>
      <c r="F317" s="54">
        <f t="shared" si="40"/>
        <v>4527.1000000000004</v>
      </c>
      <c r="G317" s="54">
        <f t="shared" si="40"/>
        <v>4071.6</v>
      </c>
      <c r="H317" s="54">
        <f t="shared" si="40"/>
        <v>4004</v>
      </c>
    </row>
    <row r="318" spans="1:8" ht="50.4">
      <c r="A318" s="45" t="s">
        <v>418</v>
      </c>
      <c r="B318" s="45" t="s">
        <v>26</v>
      </c>
      <c r="C318" s="45"/>
      <c r="D318" s="31"/>
      <c r="E318" s="10" t="s">
        <v>1</v>
      </c>
      <c r="F318" s="54">
        <f t="shared" si="40"/>
        <v>4527.1000000000004</v>
      </c>
      <c r="G318" s="54">
        <f t="shared" si="40"/>
        <v>4071.6</v>
      </c>
      <c r="H318" s="54">
        <f t="shared" si="40"/>
        <v>4004</v>
      </c>
    </row>
    <row r="319" spans="1:8">
      <c r="A319" s="45" t="s">
        <v>418</v>
      </c>
      <c r="B319" s="45" t="s">
        <v>26</v>
      </c>
      <c r="C319" s="4">
        <v>9900000</v>
      </c>
      <c r="D319" s="80"/>
      <c r="E319" s="25" t="s">
        <v>386</v>
      </c>
      <c r="F319" s="54">
        <f t="shared" si="40"/>
        <v>4527.1000000000004</v>
      </c>
      <c r="G319" s="54">
        <f t="shared" si="40"/>
        <v>4071.6</v>
      </c>
      <c r="H319" s="54">
        <f t="shared" si="40"/>
        <v>4004</v>
      </c>
    </row>
    <row r="320" spans="1:8" ht="50.4">
      <c r="A320" s="45" t="s">
        <v>418</v>
      </c>
      <c r="B320" s="45" t="s">
        <v>26</v>
      </c>
      <c r="C320" s="4">
        <v>9990000</v>
      </c>
      <c r="D320" s="9" t="s">
        <v>55</v>
      </c>
      <c r="E320" s="25" t="s">
        <v>387</v>
      </c>
      <c r="F320" s="54">
        <f>F321+F323+F327</f>
        <v>4527.1000000000004</v>
      </c>
      <c r="G320" s="54">
        <f>G321+G323+G327</f>
        <v>4071.6</v>
      </c>
      <c r="H320" s="54">
        <f>H321+H323+H327</f>
        <v>4004</v>
      </c>
    </row>
    <row r="321" spans="1:8">
      <c r="A321" s="45" t="s">
        <v>418</v>
      </c>
      <c r="B321" s="45" t="s">
        <v>26</v>
      </c>
      <c r="C321" s="4">
        <v>9999410</v>
      </c>
      <c r="D321" s="9" t="s">
        <v>55</v>
      </c>
      <c r="E321" s="25" t="s">
        <v>388</v>
      </c>
      <c r="F321" s="54">
        <f>F322</f>
        <v>1198.9000000000001</v>
      </c>
      <c r="G321" s="54">
        <f>G322</f>
        <v>1198.9000000000001</v>
      </c>
      <c r="H321" s="54">
        <f>H322</f>
        <v>1198.9000000000001</v>
      </c>
    </row>
    <row r="322" spans="1:8" ht="67.2">
      <c r="A322" s="45" t="s">
        <v>418</v>
      </c>
      <c r="B322" s="45" t="s">
        <v>26</v>
      </c>
      <c r="C322" s="4">
        <v>9999410</v>
      </c>
      <c r="D322" s="79" t="s">
        <v>58</v>
      </c>
      <c r="E322" s="10" t="s">
        <v>379</v>
      </c>
      <c r="F322" s="54">
        <v>1198.9000000000001</v>
      </c>
      <c r="G322" s="54">
        <v>1198.9000000000001</v>
      </c>
      <c r="H322" s="54">
        <v>1198.9000000000001</v>
      </c>
    </row>
    <row r="323" spans="1:8" ht="50.4">
      <c r="A323" s="45" t="s">
        <v>418</v>
      </c>
      <c r="B323" s="45" t="s">
        <v>26</v>
      </c>
      <c r="C323" s="4">
        <v>9999420</v>
      </c>
      <c r="D323" s="9" t="s">
        <v>55</v>
      </c>
      <c r="E323" s="25" t="s">
        <v>389</v>
      </c>
      <c r="F323" s="54">
        <f>F324+F325+F326</f>
        <v>3328.2</v>
      </c>
      <c r="G323" s="54">
        <f>G324+G325+G326</f>
        <v>2414</v>
      </c>
      <c r="H323" s="54">
        <f>H324+H325+H326</f>
        <v>2346.4</v>
      </c>
    </row>
    <row r="324" spans="1:8" ht="67.2">
      <c r="A324" s="45" t="s">
        <v>418</v>
      </c>
      <c r="B324" s="45" t="s">
        <v>26</v>
      </c>
      <c r="C324" s="4">
        <v>9999420</v>
      </c>
      <c r="D324" s="79" t="s">
        <v>58</v>
      </c>
      <c r="E324" s="10" t="s">
        <v>379</v>
      </c>
      <c r="F324" s="54">
        <v>1928.8</v>
      </c>
      <c r="G324" s="54">
        <v>1917.8</v>
      </c>
      <c r="H324" s="54">
        <v>1914.6</v>
      </c>
    </row>
    <row r="325" spans="1:8" ht="33.6">
      <c r="A325" s="45" t="s">
        <v>418</v>
      </c>
      <c r="B325" s="45" t="s">
        <v>26</v>
      </c>
      <c r="C325" s="4">
        <v>9999420</v>
      </c>
      <c r="D325" s="79" t="s">
        <v>59</v>
      </c>
      <c r="E325" s="10" t="s">
        <v>60</v>
      </c>
      <c r="F325" s="54">
        <f>740.4+26+432.2-0.7+200</f>
        <v>1397.8999999999999</v>
      </c>
      <c r="G325" s="54">
        <v>495.9</v>
      </c>
      <c r="H325" s="54">
        <v>431.5</v>
      </c>
    </row>
    <row r="326" spans="1:8">
      <c r="A326" s="45" t="s">
        <v>418</v>
      </c>
      <c r="B326" s="45" t="s">
        <v>26</v>
      </c>
      <c r="C326" s="4">
        <v>9999420</v>
      </c>
      <c r="D326" s="79" t="s">
        <v>61</v>
      </c>
      <c r="E326" s="10" t="s">
        <v>62</v>
      </c>
      <c r="F326" s="54">
        <f>0.3+0.5+0.7</f>
        <v>1.5</v>
      </c>
      <c r="G326" s="54">
        <v>0.3</v>
      </c>
      <c r="H326" s="54">
        <v>0.3</v>
      </c>
    </row>
    <row r="327" spans="1:8">
      <c r="A327" s="45" t="s">
        <v>418</v>
      </c>
      <c r="B327" s="45" t="s">
        <v>26</v>
      </c>
      <c r="C327" s="4">
        <v>9999430</v>
      </c>
      <c r="D327" s="95" t="s">
        <v>55</v>
      </c>
      <c r="E327" s="25" t="s">
        <v>390</v>
      </c>
      <c r="F327" s="54">
        <f>F328</f>
        <v>0</v>
      </c>
      <c r="G327" s="54">
        <f>G328</f>
        <v>458.7</v>
      </c>
      <c r="H327" s="54">
        <f>H328</f>
        <v>458.7</v>
      </c>
    </row>
    <row r="328" spans="1:8" ht="67.2">
      <c r="A328" s="45" t="s">
        <v>418</v>
      </c>
      <c r="B328" s="26" t="s">
        <v>26</v>
      </c>
      <c r="C328" s="4">
        <v>9999430</v>
      </c>
      <c r="D328" s="79" t="s">
        <v>58</v>
      </c>
      <c r="E328" s="10" t="s">
        <v>379</v>
      </c>
      <c r="F328" s="54">
        <f>458.7-0.5-26-432.2</f>
        <v>0</v>
      </c>
      <c r="G328" s="54">
        <v>458.7</v>
      </c>
      <c r="H328" s="54">
        <v>458.7</v>
      </c>
    </row>
    <row r="329" spans="1:8" ht="42.6" customHeight="1">
      <c r="A329" s="27" t="s">
        <v>400</v>
      </c>
      <c r="B329" s="45"/>
      <c r="C329" s="27"/>
      <c r="D329" s="27"/>
      <c r="E329" s="28" t="s">
        <v>405</v>
      </c>
      <c r="F329" s="55">
        <f>F336+F374+F330+F364</f>
        <v>37792.1</v>
      </c>
      <c r="G329" s="55">
        <f>G336+G374+G330+G364</f>
        <v>29563</v>
      </c>
      <c r="H329" s="55">
        <f>H336+H374+H330+H364</f>
        <v>28701.7</v>
      </c>
    </row>
    <row r="330" spans="1:8">
      <c r="A330" s="45" t="s">
        <v>400</v>
      </c>
      <c r="B330" s="26" t="s">
        <v>40</v>
      </c>
      <c r="C330" s="45"/>
      <c r="D330" s="16"/>
      <c r="E330" s="10" t="s">
        <v>5</v>
      </c>
      <c r="F330" s="54">
        <f>F331</f>
        <v>40</v>
      </c>
      <c r="G330" s="54">
        <f t="shared" ref="G330:H333" si="41">G331</f>
        <v>53.7</v>
      </c>
      <c r="H330" s="54">
        <f t="shared" si="41"/>
        <v>46.5</v>
      </c>
    </row>
    <row r="331" spans="1:8">
      <c r="A331" s="45" t="s">
        <v>400</v>
      </c>
      <c r="B331" s="26" t="s">
        <v>31</v>
      </c>
      <c r="C331" s="45"/>
      <c r="D331" s="16"/>
      <c r="E331" s="10" t="s">
        <v>6</v>
      </c>
      <c r="F331" s="54">
        <f>F332</f>
        <v>40</v>
      </c>
      <c r="G331" s="54">
        <f t="shared" si="41"/>
        <v>53.7</v>
      </c>
      <c r="H331" s="54">
        <f t="shared" si="41"/>
        <v>46.5</v>
      </c>
    </row>
    <row r="332" spans="1:8" ht="50.4">
      <c r="A332" s="45" t="s">
        <v>400</v>
      </c>
      <c r="B332" s="26" t="s">
        <v>31</v>
      </c>
      <c r="C332" s="45" t="s">
        <v>252</v>
      </c>
      <c r="D332" s="16"/>
      <c r="E332" s="10" t="s">
        <v>253</v>
      </c>
      <c r="F332" s="54">
        <f>F333</f>
        <v>40</v>
      </c>
      <c r="G332" s="54">
        <f t="shared" si="41"/>
        <v>53.7</v>
      </c>
      <c r="H332" s="54">
        <f t="shared" si="41"/>
        <v>46.5</v>
      </c>
    </row>
    <row r="333" spans="1:8" ht="33.6">
      <c r="A333" s="45" t="s">
        <v>400</v>
      </c>
      <c r="B333" s="26" t="s">
        <v>31</v>
      </c>
      <c r="C333" s="9" t="s">
        <v>255</v>
      </c>
      <c r="D333" s="9"/>
      <c r="E333" s="62" t="s">
        <v>254</v>
      </c>
      <c r="F333" s="54">
        <f>F334</f>
        <v>40</v>
      </c>
      <c r="G333" s="54">
        <f t="shared" si="41"/>
        <v>53.7</v>
      </c>
      <c r="H333" s="54">
        <f t="shared" si="41"/>
        <v>46.5</v>
      </c>
    </row>
    <row r="334" spans="1:8" ht="100.8">
      <c r="A334" s="45" t="s">
        <v>400</v>
      </c>
      <c r="B334" s="26" t="s">
        <v>31</v>
      </c>
      <c r="C334" s="9" t="s">
        <v>269</v>
      </c>
      <c r="D334" s="9"/>
      <c r="E334" s="62" t="s">
        <v>268</v>
      </c>
      <c r="F334" s="54">
        <f>F335</f>
        <v>40</v>
      </c>
      <c r="G334" s="54">
        <f>G335</f>
        <v>53.7</v>
      </c>
      <c r="H334" s="54">
        <f>H335</f>
        <v>46.5</v>
      </c>
    </row>
    <row r="335" spans="1:8" ht="33.6">
      <c r="A335" s="45" t="s">
        <v>400</v>
      </c>
      <c r="B335" s="26" t="s">
        <v>31</v>
      </c>
      <c r="C335" s="9" t="s">
        <v>269</v>
      </c>
      <c r="D335" s="16">
        <v>600</v>
      </c>
      <c r="E335" s="10" t="s">
        <v>93</v>
      </c>
      <c r="F335" s="54">
        <v>40</v>
      </c>
      <c r="G335" s="54">
        <v>53.7</v>
      </c>
      <c r="H335" s="54">
        <v>46.5</v>
      </c>
    </row>
    <row r="336" spans="1:8">
      <c r="A336" s="45" t="s">
        <v>400</v>
      </c>
      <c r="B336" s="45" t="s">
        <v>19</v>
      </c>
      <c r="C336" s="45"/>
      <c r="D336" s="31"/>
      <c r="E336" s="32" t="s">
        <v>10</v>
      </c>
      <c r="F336" s="54">
        <f>F337+F342</f>
        <v>18345.5</v>
      </c>
      <c r="G336" s="54">
        <f>G337+G342</f>
        <v>16502.099999999999</v>
      </c>
      <c r="H336" s="54">
        <f>H337+H342</f>
        <v>16327.600000000002</v>
      </c>
    </row>
    <row r="337" spans="1:8">
      <c r="A337" s="45" t="s">
        <v>400</v>
      </c>
      <c r="B337" s="45" t="s">
        <v>35</v>
      </c>
      <c r="C337" s="45"/>
      <c r="D337" s="31"/>
      <c r="E337" s="32" t="s">
        <v>412</v>
      </c>
      <c r="F337" s="54">
        <f t="shared" ref="F337:H339" si="42">F338</f>
        <v>13036.6</v>
      </c>
      <c r="G337" s="54">
        <f t="shared" si="42"/>
        <v>11892.2</v>
      </c>
      <c r="H337" s="54">
        <f t="shared" si="42"/>
        <v>11847.7</v>
      </c>
    </row>
    <row r="338" spans="1:8" ht="50.4">
      <c r="A338" s="45" t="s">
        <v>400</v>
      </c>
      <c r="B338" s="45" t="s">
        <v>35</v>
      </c>
      <c r="C338" s="45" t="s">
        <v>151</v>
      </c>
      <c r="D338" s="31"/>
      <c r="E338" s="10" t="s">
        <v>150</v>
      </c>
      <c r="F338" s="54">
        <f t="shared" si="42"/>
        <v>13036.6</v>
      </c>
      <c r="G338" s="54">
        <f t="shared" si="42"/>
        <v>11892.2</v>
      </c>
      <c r="H338" s="54">
        <f t="shared" si="42"/>
        <v>11847.7</v>
      </c>
    </row>
    <row r="339" spans="1:8" ht="33.6">
      <c r="A339" s="45" t="s">
        <v>400</v>
      </c>
      <c r="B339" s="45" t="s">
        <v>35</v>
      </c>
      <c r="C339" s="45" t="s">
        <v>153</v>
      </c>
      <c r="D339" s="31"/>
      <c r="E339" s="10" t="s">
        <v>152</v>
      </c>
      <c r="F339" s="54">
        <f>F340</f>
        <v>13036.6</v>
      </c>
      <c r="G339" s="54">
        <f t="shared" si="42"/>
        <v>11892.2</v>
      </c>
      <c r="H339" s="54">
        <f t="shared" si="42"/>
        <v>11847.7</v>
      </c>
    </row>
    <row r="340" spans="1:8" ht="50.4">
      <c r="A340" s="45" t="s">
        <v>400</v>
      </c>
      <c r="B340" s="45" t="s">
        <v>35</v>
      </c>
      <c r="C340" s="45" t="s">
        <v>155</v>
      </c>
      <c r="D340" s="31"/>
      <c r="E340" s="10" t="s">
        <v>154</v>
      </c>
      <c r="F340" s="54">
        <f>F341</f>
        <v>13036.6</v>
      </c>
      <c r="G340" s="54">
        <f>G341</f>
        <v>11892.2</v>
      </c>
      <c r="H340" s="54">
        <f>H341</f>
        <v>11847.7</v>
      </c>
    </row>
    <row r="341" spans="1:8" ht="33.6">
      <c r="A341" s="45" t="s">
        <v>400</v>
      </c>
      <c r="B341" s="45" t="s">
        <v>35</v>
      </c>
      <c r="C341" s="45" t="s">
        <v>155</v>
      </c>
      <c r="D341" s="16">
        <v>600</v>
      </c>
      <c r="E341" s="10" t="s">
        <v>93</v>
      </c>
      <c r="F341" s="54">
        <v>13036.6</v>
      </c>
      <c r="G341" s="54">
        <v>11892.2</v>
      </c>
      <c r="H341" s="54">
        <v>11847.7</v>
      </c>
    </row>
    <row r="342" spans="1:8">
      <c r="A342" s="45" t="s">
        <v>400</v>
      </c>
      <c r="B342" s="45" t="s">
        <v>20</v>
      </c>
      <c r="C342" s="45"/>
      <c r="D342" s="31"/>
      <c r="E342" s="10" t="s">
        <v>11</v>
      </c>
      <c r="F342" s="54">
        <f>F343</f>
        <v>5308.9000000000005</v>
      </c>
      <c r="G342" s="54">
        <f>G343</f>
        <v>4609.8999999999996</v>
      </c>
      <c r="H342" s="54">
        <f>H343</f>
        <v>4479.9000000000005</v>
      </c>
    </row>
    <row r="343" spans="1:8" ht="50.4">
      <c r="A343" s="45" t="s">
        <v>400</v>
      </c>
      <c r="B343" s="45" t="s">
        <v>20</v>
      </c>
      <c r="C343" s="45" t="s">
        <v>87</v>
      </c>
      <c r="D343" s="31"/>
      <c r="E343" s="10" t="s">
        <v>85</v>
      </c>
      <c r="F343" s="54">
        <f>F347+F344</f>
        <v>5308.9000000000005</v>
      </c>
      <c r="G343" s="54">
        <f>G347+G344</f>
        <v>4609.8999999999996</v>
      </c>
      <c r="H343" s="54">
        <f>H347+H344</f>
        <v>4479.9000000000005</v>
      </c>
    </row>
    <row r="344" spans="1:8" ht="33.6">
      <c r="A344" s="12" t="s">
        <v>400</v>
      </c>
      <c r="B344" s="12" t="s">
        <v>20</v>
      </c>
      <c r="C344" s="12" t="s">
        <v>88</v>
      </c>
      <c r="D344" s="16"/>
      <c r="E344" s="10" t="s">
        <v>86</v>
      </c>
      <c r="F344" s="68">
        <f t="shared" ref="F344:H345" si="43">F345</f>
        <v>205.3</v>
      </c>
      <c r="G344" s="54">
        <f t="shared" si="43"/>
        <v>0</v>
      </c>
      <c r="H344" s="54">
        <f t="shared" si="43"/>
        <v>0</v>
      </c>
    </row>
    <row r="345" spans="1:8" ht="33.6">
      <c r="A345" s="12" t="s">
        <v>400</v>
      </c>
      <c r="B345" s="12" t="s">
        <v>20</v>
      </c>
      <c r="C345" s="12" t="s">
        <v>445</v>
      </c>
      <c r="D345" s="16"/>
      <c r="E345" s="10" t="s">
        <v>446</v>
      </c>
      <c r="F345" s="68">
        <f t="shared" si="43"/>
        <v>205.3</v>
      </c>
      <c r="G345" s="54">
        <f t="shared" si="43"/>
        <v>0</v>
      </c>
      <c r="H345" s="54">
        <f t="shared" si="43"/>
        <v>0</v>
      </c>
    </row>
    <row r="346" spans="1:8" ht="33.6">
      <c r="A346" s="12" t="s">
        <v>400</v>
      </c>
      <c r="B346" s="12" t="s">
        <v>20</v>
      </c>
      <c r="C346" s="12" t="s">
        <v>445</v>
      </c>
      <c r="D346" s="16">
        <v>600</v>
      </c>
      <c r="E346" s="10" t="s">
        <v>93</v>
      </c>
      <c r="F346" s="68">
        <v>205.3</v>
      </c>
      <c r="G346" s="54">
        <v>0</v>
      </c>
      <c r="H346" s="54">
        <v>0</v>
      </c>
    </row>
    <row r="347" spans="1:8" ht="50.4">
      <c r="A347" s="45" t="s">
        <v>400</v>
      </c>
      <c r="B347" s="45" t="s">
        <v>20</v>
      </c>
      <c r="C347" s="45" t="s">
        <v>132</v>
      </c>
      <c r="D347" s="31"/>
      <c r="E347" s="10" t="s">
        <v>133</v>
      </c>
      <c r="F347" s="54">
        <f>F348+F350+F352+F354+F356+F358+F360+F362</f>
        <v>5103.6000000000004</v>
      </c>
      <c r="G347" s="54">
        <f>G348+G350+G352+G354+G356+G358+G360+G362</f>
        <v>4609.8999999999996</v>
      </c>
      <c r="H347" s="54">
        <f>H348+H350+H352+H354+H356+H358+H360+H362</f>
        <v>4479.9000000000005</v>
      </c>
    </row>
    <row r="348" spans="1:8">
      <c r="A348" s="45" t="s">
        <v>400</v>
      </c>
      <c r="B348" s="45" t="s">
        <v>20</v>
      </c>
      <c r="C348" s="9" t="s">
        <v>134</v>
      </c>
      <c r="D348" s="9"/>
      <c r="E348" s="62" t="s">
        <v>135</v>
      </c>
      <c r="F348" s="54">
        <f>F349</f>
        <v>39.6</v>
      </c>
      <c r="G348" s="54">
        <f>G349</f>
        <v>26.5</v>
      </c>
      <c r="H348" s="54">
        <f>H349</f>
        <v>25</v>
      </c>
    </row>
    <row r="349" spans="1:8">
      <c r="A349" s="45" t="s">
        <v>400</v>
      </c>
      <c r="B349" s="45" t="s">
        <v>20</v>
      </c>
      <c r="C349" s="9" t="s">
        <v>134</v>
      </c>
      <c r="D349" s="16" t="s">
        <v>64</v>
      </c>
      <c r="E349" s="10" t="s">
        <v>65</v>
      </c>
      <c r="F349" s="54">
        <v>39.6</v>
      </c>
      <c r="G349" s="54">
        <v>26.5</v>
      </c>
      <c r="H349" s="54">
        <v>25</v>
      </c>
    </row>
    <row r="350" spans="1:8" ht="33.6">
      <c r="A350" s="45" t="s">
        <v>400</v>
      </c>
      <c r="B350" s="45" t="s">
        <v>20</v>
      </c>
      <c r="C350" s="9" t="s">
        <v>136</v>
      </c>
      <c r="D350" s="9"/>
      <c r="E350" s="62" t="s">
        <v>137</v>
      </c>
      <c r="F350" s="54">
        <f>F351</f>
        <v>13</v>
      </c>
      <c r="G350" s="54">
        <f>G351</f>
        <v>0</v>
      </c>
      <c r="H350" s="54">
        <f>H351</f>
        <v>0</v>
      </c>
    </row>
    <row r="351" spans="1:8" ht="33.6">
      <c r="A351" s="45" t="s">
        <v>400</v>
      </c>
      <c r="B351" s="45" t="s">
        <v>20</v>
      </c>
      <c r="C351" s="9" t="s">
        <v>136</v>
      </c>
      <c r="D351" s="79" t="s">
        <v>59</v>
      </c>
      <c r="E351" s="10" t="s">
        <v>60</v>
      </c>
      <c r="F351" s="54">
        <v>13</v>
      </c>
      <c r="G351" s="54">
        <v>0</v>
      </c>
      <c r="H351" s="54">
        <v>0</v>
      </c>
    </row>
    <row r="352" spans="1:8" ht="33.6">
      <c r="A352" s="45" t="s">
        <v>400</v>
      </c>
      <c r="B352" s="45" t="s">
        <v>20</v>
      </c>
      <c r="C352" s="9" t="s">
        <v>138</v>
      </c>
      <c r="D352" s="9"/>
      <c r="E352" s="62" t="s">
        <v>139</v>
      </c>
      <c r="F352" s="54">
        <f>F353</f>
        <v>62</v>
      </c>
      <c r="G352" s="54">
        <f>G353</f>
        <v>62</v>
      </c>
      <c r="H352" s="54">
        <f>H353</f>
        <v>62</v>
      </c>
    </row>
    <row r="353" spans="1:8" ht="33.6">
      <c r="A353" s="45" t="s">
        <v>400</v>
      </c>
      <c r="B353" s="45" t="s">
        <v>20</v>
      </c>
      <c r="C353" s="9" t="s">
        <v>138</v>
      </c>
      <c r="D353" s="79" t="s">
        <v>59</v>
      </c>
      <c r="E353" s="10" t="s">
        <v>60</v>
      </c>
      <c r="F353" s="54">
        <v>62</v>
      </c>
      <c r="G353" s="54">
        <v>62</v>
      </c>
      <c r="H353" s="54">
        <v>62</v>
      </c>
    </row>
    <row r="354" spans="1:8">
      <c r="A354" s="45" t="s">
        <v>400</v>
      </c>
      <c r="B354" s="45" t="s">
        <v>20</v>
      </c>
      <c r="C354" s="9" t="s">
        <v>145</v>
      </c>
      <c r="D354" s="9"/>
      <c r="E354" s="62" t="s">
        <v>140</v>
      </c>
      <c r="F354" s="54">
        <f>F355</f>
        <v>4508.1000000000004</v>
      </c>
      <c r="G354" s="54">
        <f>G355</f>
        <v>4210.8999999999996</v>
      </c>
      <c r="H354" s="54">
        <f>H355</f>
        <v>4132.7</v>
      </c>
    </row>
    <row r="355" spans="1:8" ht="33.6">
      <c r="A355" s="45" t="s">
        <v>400</v>
      </c>
      <c r="B355" s="45" t="s">
        <v>20</v>
      </c>
      <c r="C355" s="9" t="s">
        <v>145</v>
      </c>
      <c r="D355" s="16">
        <v>600</v>
      </c>
      <c r="E355" s="10" t="s">
        <v>93</v>
      </c>
      <c r="F355" s="54">
        <v>4508.1000000000004</v>
      </c>
      <c r="G355" s="54">
        <v>4210.8999999999996</v>
      </c>
      <c r="H355" s="54">
        <v>4132.7</v>
      </c>
    </row>
    <row r="356" spans="1:8" ht="33.6">
      <c r="A356" s="45" t="s">
        <v>400</v>
      </c>
      <c r="B356" s="45" t="s">
        <v>20</v>
      </c>
      <c r="C356" s="9" t="s">
        <v>146</v>
      </c>
      <c r="D356" s="9"/>
      <c r="E356" s="62" t="s">
        <v>141</v>
      </c>
      <c r="F356" s="54">
        <f>F357</f>
        <v>230.9</v>
      </c>
      <c r="G356" s="54">
        <f>G357</f>
        <v>166</v>
      </c>
      <c r="H356" s="54">
        <f>H357</f>
        <v>134.6</v>
      </c>
    </row>
    <row r="357" spans="1:8" ht="33.6">
      <c r="A357" s="45" t="s">
        <v>400</v>
      </c>
      <c r="B357" s="45" t="s">
        <v>20</v>
      </c>
      <c r="C357" s="9" t="s">
        <v>146</v>
      </c>
      <c r="D357" s="16">
        <v>600</v>
      </c>
      <c r="E357" s="10" t="s">
        <v>93</v>
      </c>
      <c r="F357" s="54">
        <v>230.9</v>
      </c>
      <c r="G357" s="54">
        <v>166</v>
      </c>
      <c r="H357" s="54">
        <v>134.6</v>
      </c>
    </row>
    <row r="358" spans="1:8">
      <c r="A358" s="45" t="s">
        <v>400</v>
      </c>
      <c r="B358" s="45" t="s">
        <v>20</v>
      </c>
      <c r="C358" s="9" t="s">
        <v>147</v>
      </c>
      <c r="D358" s="9"/>
      <c r="E358" s="62" t="s">
        <v>142</v>
      </c>
      <c r="F358" s="54">
        <f>F359</f>
        <v>56</v>
      </c>
      <c r="G358" s="54">
        <f>G359</f>
        <v>37.5</v>
      </c>
      <c r="H358" s="54">
        <f>H359</f>
        <v>32.6</v>
      </c>
    </row>
    <row r="359" spans="1:8" ht="33.6">
      <c r="A359" s="45" t="s">
        <v>400</v>
      </c>
      <c r="B359" s="45" t="s">
        <v>20</v>
      </c>
      <c r="C359" s="9" t="s">
        <v>147</v>
      </c>
      <c r="D359" s="16">
        <v>600</v>
      </c>
      <c r="E359" s="10" t="s">
        <v>93</v>
      </c>
      <c r="F359" s="54">
        <v>56</v>
      </c>
      <c r="G359" s="54">
        <v>37.5</v>
      </c>
      <c r="H359" s="54">
        <v>32.6</v>
      </c>
    </row>
    <row r="360" spans="1:8" ht="33.6">
      <c r="A360" s="45" t="s">
        <v>400</v>
      </c>
      <c r="B360" s="45" t="s">
        <v>20</v>
      </c>
      <c r="C360" s="9" t="s">
        <v>148</v>
      </c>
      <c r="D360" s="9"/>
      <c r="E360" s="62" t="s">
        <v>143</v>
      </c>
      <c r="F360" s="54">
        <f>F361</f>
        <v>35</v>
      </c>
      <c r="G360" s="54">
        <f>G361</f>
        <v>0</v>
      </c>
      <c r="H360" s="54">
        <f>H361</f>
        <v>0</v>
      </c>
    </row>
    <row r="361" spans="1:8" ht="33.6">
      <c r="A361" s="45" t="s">
        <v>400</v>
      </c>
      <c r="B361" s="45" t="s">
        <v>20</v>
      </c>
      <c r="C361" s="9" t="s">
        <v>148</v>
      </c>
      <c r="D361" s="16">
        <v>600</v>
      </c>
      <c r="E361" s="10" t="s">
        <v>93</v>
      </c>
      <c r="F361" s="54">
        <v>35</v>
      </c>
      <c r="G361" s="54">
        <v>0</v>
      </c>
      <c r="H361" s="54">
        <v>0</v>
      </c>
    </row>
    <row r="362" spans="1:8" ht="50.4">
      <c r="A362" s="45" t="s">
        <v>400</v>
      </c>
      <c r="B362" s="45" t="s">
        <v>20</v>
      </c>
      <c r="C362" s="9" t="s">
        <v>149</v>
      </c>
      <c r="D362" s="9"/>
      <c r="E362" s="62" t="s">
        <v>144</v>
      </c>
      <c r="F362" s="54">
        <f>F363</f>
        <v>159</v>
      </c>
      <c r="G362" s="54">
        <f>G363</f>
        <v>107</v>
      </c>
      <c r="H362" s="54">
        <f>H363</f>
        <v>93</v>
      </c>
    </row>
    <row r="363" spans="1:8" ht="33.6">
      <c r="A363" s="45" t="s">
        <v>400</v>
      </c>
      <c r="B363" s="45" t="s">
        <v>20</v>
      </c>
      <c r="C363" s="9" t="s">
        <v>149</v>
      </c>
      <c r="D363" s="16">
        <v>600</v>
      </c>
      <c r="E363" s="10" t="s">
        <v>93</v>
      </c>
      <c r="F363" s="54">
        <v>159</v>
      </c>
      <c r="G363" s="54">
        <v>107</v>
      </c>
      <c r="H363" s="54">
        <v>93</v>
      </c>
    </row>
    <row r="364" spans="1:8">
      <c r="A364" s="45" t="s">
        <v>400</v>
      </c>
      <c r="B364" s="45" t="s">
        <v>21</v>
      </c>
      <c r="C364" s="45"/>
      <c r="D364" s="31"/>
      <c r="E364" s="32" t="s">
        <v>13</v>
      </c>
      <c r="F364" s="54">
        <f>F365</f>
        <v>6287.1</v>
      </c>
      <c r="G364" s="54">
        <f>G365</f>
        <v>1947.8</v>
      </c>
      <c r="H364" s="54">
        <f>H365</f>
        <v>1798.2</v>
      </c>
    </row>
    <row r="365" spans="1:8">
      <c r="A365" s="45" t="s">
        <v>400</v>
      </c>
      <c r="B365" s="45" t="s">
        <v>22</v>
      </c>
      <c r="C365" s="45"/>
      <c r="D365" s="31"/>
      <c r="E365" s="10" t="s">
        <v>16</v>
      </c>
      <c r="F365" s="54">
        <f>F366</f>
        <v>6287.1</v>
      </c>
      <c r="G365" s="54">
        <f t="shared" ref="G365:H368" si="44">G366</f>
        <v>1947.8</v>
      </c>
      <c r="H365" s="54">
        <f t="shared" si="44"/>
        <v>1798.2</v>
      </c>
    </row>
    <row r="366" spans="1:8" ht="67.2">
      <c r="A366" s="45" t="s">
        <v>400</v>
      </c>
      <c r="B366" s="45" t="s">
        <v>22</v>
      </c>
      <c r="C366" s="9" t="s">
        <v>183</v>
      </c>
      <c r="D366" s="16"/>
      <c r="E366" s="10" t="s">
        <v>181</v>
      </c>
      <c r="F366" s="54">
        <f>F367</f>
        <v>6287.1</v>
      </c>
      <c r="G366" s="54">
        <f t="shared" si="44"/>
        <v>1947.8</v>
      </c>
      <c r="H366" s="54">
        <f t="shared" si="44"/>
        <v>1798.2</v>
      </c>
    </row>
    <row r="367" spans="1:8" ht="33.6">
      <c r="A367" s="45" t="s">
        <v>400</v>
      </c>
      <c r="B367" s="45" t="s">
        <v>22</v>
      </c>
      <c r="C367" s="9" t="s">
        <v>271</v>
      </c>
      <c r="D367" s="16"/>
      <c r="E367" s="10" t="s">
        <v>270</v>
      </c>
      <c r="F367" s="54">
        <f>F368+F370+F372</f>
        <v>6287.1</v>
      </c>
      <c r="G367" s="54">
        <f>G368+G370+G372</f>
        <v>1947.8</v>
      </c>
      <c r="H367" s="54">
        <f>H368+H370+H372</f>
        <v>1798.2</v>
      </c>
    </row>
    <row r="368" spans="1:8" ht="33.6">
      <c r="A368" s="45" t="s">
        <v>400</v>
      </c>
      <c r="B368" s="45" t="s">
        <v>22</v>
      </c>
      <c r="C368" s="9" t="s">
        <v>272</v>
      </c>
      <c r="D368" s="16"/>
      <c r="E368" s="10" t="s">
        <v>273</v>
      </c>
      <c r="F368" s="54">
        <f>F369</f>
        <v>3480.4</v>
      </c>
      <c r="G368" s="54">
        <f t="shared" si="44"/>
        <v>1947.8</v>
      </c>
      <c r="H368" s="54">
        <f t="shared" si="44"/>
        <v>1798.2</v>
      </c>
    </row>
    <row r="369" spans="1:8">
      <c r="A369" s="45" t="s">
        <v>400</v>
      </c>
      <c r="B369" s="45" t="s">
        <v>22</v>
      </c>
      <c r="C369" s="9" t="s">
        <v>272</v>
      </c>
      <c r="D369" s="16" t="s">
        <v>64</v>
      </c>
      <c r="E369" s="10" t="s">
        <v>65</v>
      </c>
      <c r="F369" s="54">
        <f>1798.2+1682.2</f>
        <v>3480.4</v>
      </c>
      <c r="G369" s="54">
        <v>1947.8</v>
      </c>
      <c r="H369" s="54">
        <v>1798.2</v>
      </c>
    </row>
    <row r="370" spans="1:8" ht="50.4">
      <c r="A370" s="45" t="s">
        <v>400</v>
      </c>
      <c r="B370" s="45" t="s">
        <v>22</v>
      </c>
      <c r="C370" s="9" t="s">
        <v>432</v>
      </c>
      <c r="D370" s="16"/>
      <c r="E370" s="10" t="s">
        <v>433</v>
      </c>
      <c r="F370" s="54">
        <f>F371</f>
        <v>1189.6000000000001</v>
      </c>
      <c r="G370" s="54">
        <f>G371</f>
        <v>0</v>
      </c>
      <c r="H370" s="54">
        <f>H371</f>
        <v>0</v>
      </c>
    </row>
    <row r="371" spans="1:8">
      <c r="A371" s="45" t="s">
        <v>400</v>
      </c>
      <c r="B371" s="45" t="s">
        <v>22</v>
      </c>
      <c r="C371" s="9" t="s">
        <v>432</v>
      </c>
      <c r="D371" s="16" t="s">
        <v>64</v>
      </c>
      <c r="E371" s="10" t="s">
        <v>65</v>
      </c>
      <c r="F371" s="54">
        <f>1047.7+141.9</f>
        <v>1189.6000000000001</v>
      </c>
      <c r="G371" s="54">
        <v>0</v>
      </c>
      <c r="H371" s="54">
        <v>0</v>
      </c>
    </row>
    <row r="372" spans="1:8" ht="50.4">
      <c r="A372" s="45" t="s">
        <v>400</v>
      </c>
      <c r="B372" s="45" t="s">
        <v>22</v>
      </c>
      <c r="C372" s="9" t="s">
        <v>450</v>
      </c>
      <c r="D372" s="16"/>
      <c r="E372" s="10" t="s">
        <v>451</v>
      </c>
      <c r="F372" s="54">
        <f>F373</f>
        <v>1617.1</v>
      </c>
      <c r="G372" s="54">
        <f>G373</f>
        <v>0</v>
      </c>
      <c r="H372" s="54">
        <f>H373</f>
        <v>0</v>
      </c>
    </row>
    <row r="373" spans="1:8">
      <c r="A373" s="45" t="s">
        <v>400</v>
      </c>
      <c r="B373" s="45" t="s">
        <v>22</v>
      </c>
      <c r="C373" s="9" t="s">
        <v>450</v>
      </c>
      <c r="D373" s="16" t="s">
        <v>64</v>
      </c>
      <c r="E373" s="10" t="s">
        <v>65</v>
      </c>
      <c r="F373" s="54">
        <f>1168.8+448.3</f>
        <v>1617.1</v>
      </c>
      <c r="G373" s="54">
        <v>0</v>
      </c>
      <c r="H373" s="54">
        <v>0</v>
      </c>
    </row>
    <row r="374" spans="1:8">
      <c r="A374" s="45" t="s">
        <v>400</v>
      </c>
      <c r="B374" s="45" t="s">
        <v>46</v>
      </c>
      <c r="C374" s="45"/>
      <c r="D374" s="31"/>
      <c r="E374" s="10" t="s">
        <v>12</v>
      </c>
      <c r="F374" s="54">
        <f>F375+F390</f>
        <v>13119.500000000002</v>
      </c>
      <c r="G374" s="54">
        <f>G375+G390</f>
        <v>11059.4</v>
      </c>
      <c r="H374" s="54">
        <f>H375+H390</f>
        <v>10529.4</v>
      </c>
    </row>
    <row r="375" spans="1:8">
      <c r="A375" s="45" t="s">
        <v>400</v>
      </c>
      <c r="B375" s="45" t="s">
        <v>156</v>
      </c>
      <c r="C375" s="45"/>
      <c r="D375" s="31"/>
      <c r="E375" s="20" t="s">
        <v>47</v>
      </c>
      <c r="F375" s="54">
        <f>F376+F387</f>
        <v>10768.900000000001</v>
      </c>
      <c r="G375" s="97">
        <f t="shared" ref="G375:H375" si="45">G376+G387</f>
        <v>8815</v>
      </c>
      <c r="H375" s="97">
        <f t="shared" si="45"/>
        <v>8312.9</v>
      </c>
    </row>
    <row r="376" spans="1:8" ht="50.4">
      <c r="A376" s="45" t="s">
        <v>400</v>
      </c>
      <c r="B376" s="45" t="s">
        <v>156</v>
      </c>
      <c r="C376" s="45" t="s">
        <v>151</v>
      </c>
      <c r="D376" s="31"/>
      <c r="E376" s="10" t="s">
        <v>150</v>
      </c>
      <c r="F376" s="54">
        <f t="shared" ref="F376:H376" si="46">F377</f>
        <v>10718.900000000001</v>
      </c>
      <c r="G376" s="54">
        <f t="shared" si="46"/>
        <v>8815</v>
      </c>
      <c r="H376" s="54">
        <f t="shared" si="46"/>
        <v>8312.9</v>
      </c>
    </row>
    <row r="377" spans="1:8" ht="33.6">
      <c r="A377" s="45" t="s">
        <v>400</v>
      </c>
      <c r="B377" s="45" t="s">
        <v>156</v>
      </c>
      <c r="C377" s="45" t="s">
        <v>153</v>
      </c>
      <c r="D377" s="31"/>
      <c r="E377" s="10" t="s">
        <v>152</v>
      </c>
      <c r="F377" s="54">
        <f>F378+F383+F385</f>
        <v>10718.900000000001</v>
      </c>
      <c r="G377" s="54">
        <f>G378+G383+G385</f>
        <v>8815</v>
      </c>
      <c r="H377" s="54">
        <f>H378+H383+H385</f>
        <v>8312.9</v>
      </c>
    </row>
    <row r="378" spans="1:8" ht="33.6">
      <c r="A378" s="45" t="s">
        <v>400</v>
      </c>
      <c r="B378" s="45" t="s">
        <v>156</v>
      </c>
      <c r="C378" s="45" t="s">
        <v>160</v>
      </c>
      <c r="D378" s="31"/>
      <c r="E378" s="10" t="s">
        <v>157</v>
      </c>
      <c r="F378" s="54">
        <f>F380+F381+F379+F382</f>
        <v>1190.7</v>
      </c>
      <c r="G378" s="54">
        <f>G380+G381+G379+G382</f>
        <v>798</v>
      </c>
      <c r="H378" s="54">
        <f>H380+H381+H379+H382</f>
        <v>694.5</v>
      </c>
    </row>
    <row r="379" spans="1:8" ht="67.2">
      <c r="A379" s="45" t="s">
        <v>400</v>
      </c>
      <c r="B379" s="45" t="s">
        <v>156</v>
      </c>
      <c r="C379" s="45" t="s">
        <v>160</v>
      </c>
      <c r="D379" s="79" t="s">
        <v>58</v>
      </c>
      <c r="E379" s="10" t="s">
        <v>379</v>
      </c>
      <c r="F379" s="54">
        <f>387+141.1</f>
        <v>528.1</v>
      </c>
      <c r="G379" s="54">
        <v>0</v>
      </c>
      <c r="H379" s="54">
        <v>0</v>
      </c>
    </row>
    <row r="380" spans="1:8" ht="33.6">
      <c r="A380" s="45" t="s">
        <v>400</v>
      </c>
      <c r="B380" s="45" t="s">
        <v>156</v>
      </c>
      <c r="C380" s="45" t="s">
        <v>160</v>
      </c>
      <c r="D380" s="79" t="s">
        <v>59</v>
      </c>
      <c r="E380" s="10" t="s">
        <v>60</v>
      </c>
      <c r="F380" s="54">
        <f>915.2-452.5</f>
        <v>462.70000000000005</v>
      </c>
      <c r="G380" s="54">
        <v>798</v>
      </c>
      <c r="H380" s="54">
        <v>694.5</v>
      </c>
    </row>
    <row r="381" spans="1:8" ht="33.6">
      <c r="A381" s="45" t="s">
        <v>400</v>
      </c>
      <c r="B381" s="45" t="s">
        <v>156</v>
      </c>
      <c r="C381" s="45" t="s">
        <v>160</v>
      </c>
      <c r="D381" s="16">
        <v>600</v>
      </c>
      <c r="E381" s="10" t="s">
        <v>93</v>
      </c>
      <c r="F381" s="54">
        <f>275.5-156.1</f>
        <v>119.4</v>
      </c>
      <c r="G381" s="54">
        <v>0</v>
      </c>
      <c r="H381" s="54">
        <v>0</v>
      </c>
    </row>
    <row r="382" spans="1:8">
      <c r="A382" s="45" t="s">
        <v>400</v>
      </c>
      <c r="B382" s="45" t="s">
        <v>156</v>
      </c>
      <c r="C382" s="45" t="s">
        <v>160</v>
      </c>
      <c r="D382" s="79" t="s">
        <v>61</v>
      </c>
      <c r="E382" s="10" t="s">
        <v>62</v>
      </c>
      <c r="F382" s="54">
        <f>65.5+15</f>
        <v>80.5</v>
      </c>
      <c r="G382" s="54">
        <v>0</v>
      </c>
      <c r="H382" s="54">
        <v>0</v>
      </c>
    </row>
    <row r="383" spans="1:8" ht="50.4">
      <c r="A383" s="45" t="s">
        <v>400</v>
      </c>
      <c r="B383" s="45" t="s">
        <v>156</v>
      </c>
      <c r="C383" s="45" t="s">
        <v>161</v>
      </c>
      <c r="D383" s="31"/>
      <c r="E383" s="10" t="s">
        <v>158</v>
      </c>
      <c r="F383" s="54">
        <f>F384</f>
        <v>9147.1</v>
      </c>
      <c r="G383" s="54">
        <f>G384</f>
        <v>7738.1</v>
      </c>
      <c r="H383" s="54">
        <f>H384</f>
        <v>7366.5</v>
      </c>
    </row>
    <row r="384" spans="1:8" ht="33.6">
      <c r="A384" s="45" t="s">
        <v>400</v>
      </c>
      <c r="B384" s="45" t="s">
        <v>156</v>
      </c>
      <c r="C384" s="45" t="s">
        <v>161</v>
      </c>
      <c r="D384" s="16">
        <v>600</v>
      </c>
      <c r="E384" s="10" t="s">
        <v>93</v>
      </c>
      <c r="F384" s="54">
        <v>9147.1</v>
      </c>
      <c r="G384" s="54">
        <v>7738.1</v>
      </c>
      <c r="H384" s="54">
        <v>7366.5</v>
      </c>
    </row>
    <row r="385" spans="1:8" ht="50.4">
      <c r="A385" s="45" t="s">
        <v>400</v>
      </c>
      <c r="B385" s="45" t="s">
        <v>156</v>
      </c>
      <c r="C385" s="45" t="s">
        <v>162</v>
      </c>
      <c r="D385" s="31"/>
      <c r="E385" s="10" t="s">
        <v>159</v>
      </c>
      <c r="F385" s="54">
        <f>F386</f>
        <v>381.1</v>
      </c>
      <c r="G385" s="54">
        <f>G386</f>
        <v>278.89999999999998</v>
      </c>
      <c r="H385" s="54">
        <f>H386</f>
        <v>251.9</v>
      </c>
    </row>
    <row r="386" spans="1:8" ht="33.6">
      <c r="A386" s="45" t="s">
        <v>400</v>
      </c>
      <c r="B386" s="45" t="s">
        <v>156</v>
      </c>
      <c r="C386" s="45" t="s">
        <v>162</v>
      </c>
      <c r="D386" s="16">
        <v>600</v>
      </c>
      <c r="E386" s="10" t="s">
        <v>93</v>
      </c>
      <c r="F386" s="54">
        <v>381.1</v>
      </c>
      <c r="G386" s="54">
        <v>278.89999999999998</v>
      </c>
      <c r="H386" s="54">
        <v>251.9</v>
      </c>
    </row>
    <row r="387" spans="1:8" ht="33.6">
      <c r="A387" s="98" t="s">
        <v>400</v>
      </c>
      <c r="B387" s="98" t="s">
        <v>156</v>
      </c>
      <c r="C387" s="9" t="s">
        <v>320</v>
      </c>
      <c r="D387" s="26"/>
      <c r="E387" s="10" t="s">
        <v>316</v>
      </c>
      <c r="F387" s="97">
        <f>F388</f>
        <v>50</v>
      </c>
      <c r="G387" s="97">
        <f t="shared" ref="G387:H388" si="47">G388</f>
        <v>0</v>
      </c>
      <c r="H387" s="97">
        <f t="shared" si="47"/>
        <v>0</v>
      </c>
    </row>
    <row r="388" spans="1:8" ht="50.4">
      <c r="A388" s="98" t="s">
        <v>400</v>
      </c>
      <c r="B388" s="98" t="s">
        <v>156</v>
      </c>
      <c r="C388" s="10">
        <v>9977888</v>
      </c>
      <c r="D388" s="10"/>
      <c r="E388" s="10" t="s">
        <v>468</v>
      </c>
      <c r="F388" s="97">
        <f>F389</f>
        <v>50</v>
      </c>
      <c r="G388" s="97">
        <f t="shared" si="47"/>
        <v>0</v>
      </c>
      <c r="H388" s="97">
        <f t="shared" si="47"/>
        <v>0</v>
      </c>
    </row>
    <row r="389" spans="1:8" ht="33.6">
      <c r="A389" s="98" t="s">
        <v>400</v>
      </c>
      <c r="B389" s="98" t="s">
        <v>156</v>
      </c>
      <c r="C389" s="10">
        <v>9977888</v>
      </c>
      <c r="D389" s="26" t="s">
        <v>59</v>
      </c>
      <c r="E389" s="10" t="s">
        <v>60</v>
      </c>
      <c r="F389" s="97">
        <v>50</v>
      </c>
      <c r="G389" s="97">
        <v>0</v>
      </c>
      <c r="H389" s="97">
        <v>0</v>
      </c>
    </row>
    <row r="390" spans="1:8">
      <c r="A390" s="45" t="s">
        <v>400</v>
      </c>
      <c r="B390" s="45" t="s">
        <v>163</v>
      </c>
      <c r="C390" s="45"/>
      <c r="D390" s="31"/>
      <c r="E390" s="32" t="s">
        <v>373</v>
      </c>
      <c r="F390" s="54">
        <f t="shared" ref="F390:H392" si="48">F391</f>
        <v>2350.6000000000004</v>
      </c>
      <c r="G390" s="54">
        <f t="shared" si="48"/>
        <v>2244.4</v>
      </c>
      <c r="H390" s="54">
        <f t="shared" si="48"/>
        <v>2216.5000000000005</v>
      </c>
    </row>
    <row r="391" spans="1:8" ht="50.4">
      <c r="A391" s="45" t="s">
        <v>400</v>
      </c>
      <c r="B391" s="45" t="s">
        <v>163</v>
      </c>
      <c r="C391" s="45" t="s">
        <v>151</v>
      </c>
      <c r="D391" s="31"/>
      <c r="E391" s="10" t="s">
        <v>150</v>
      </c>
      <c r="F391" s="54">
        <f t="shared" si="48"/>
        <v>2350.6000000000004</v>
      </c>
      <c r="G391" s="54">
        <f t="shared" si="48"/>
        <v>2244.4</v>
      </c>
      <c r="H391" s="54">
        <f t="shared" si="48"/>
        <v>2216.5000000000005</v>
      </c>
    </row>
    <row r="392" spans="1:8">
      <c r="A392" s="45" t="s">
        <v>400</v>
      </c>
      <c r="B392" s="45" t="s">
        <v>163</v>
      </c>
      <c r="C392" s="9" t="s">
        <v>164</v>
      </c>
      <c r="D392" s="9"/>
      <c r="E392" s="62" t="s">
        <v>376</v>
      </c>
      <c r="F392" s="54">
        <f t="shared" si="48"/>
        <v>2350.6000000000004</v>
      </c>
      <c r="G392" s="54">
        <f t="shared" si="48"/>
        <v>2244.4</v>
      </c>
      <c r="H392" s="54">
        <f t="shared" si="48"/>
        <v>2216.5000000000005</v>
      </c>
    </row>
    <row r="393" spans="1:8" ht="67.2">
      <c r="A393" s="45" t="s">
        <v>400</v>
      </c>
      <c r="B393" s="45" t="s">
        <v>163</v>
      </c>
      <c r="C393" s="45" t="s">
        <v>165</v>
      </c>
      <c r="D393" s="31"/>
      <c r="E393" s="10" t="s">
        <v>66</v>
      </c>
      <c r="F393" s="54">
        <f>F394+F395+F396</f>
        <v>2350.6000000000004</v>
      </c>
      <c r="G393" s="54">
        <f>G394+G395+G396</f>
        <v>2244.4</v>
      </c>
      <c r="H393" s="54">
        <f>H394+H395+H396</f>
        <v>2216.5000000000005</v>
      </c>
    </row>
    <row r="394" spans="1:8" ht="67.2">
      <c r="A394" s="45" t="s">
        <v>400</v>
      </c>
      <c r="B394" s="45" t="s">
        <v>163</v>
      </c>
      <c r="C394" s="45" t="s">
        <v>165</v>
      </c>
      <c r="D394" s="79" t="s">
        <v>58</v>
      </c>
      <c r="E394" s="10" t="s">
        <v>379</v>
      </c>
      <c r="F394" s="54">
        <v>2029.4</v>
      </c>
      <c r="G394" s="54">
        <v>2029.4</v>
      </c>
      <c r="H394" s="54">
        <v>2029.4</v>
      </c>
    </row>
    <row r="395" spans="1:8" ht="33.6">
      <c r="A395" s="45" t="s">
        <v>400</v>
      </c>
      <c r="B395" s="26" t="s">
        <v>163</v>
      </c>
      <c r="C395" s="45" t="s">
        <v>165</v>
      </c>
      <c r="D395" s="79" t="s">
        <v>59</v>
      </c>
      <c r="E395" s="10" t="s">
        <v>60</v>
      </c>
      <c r="F395" s="54">
        <v>320.89999999999998</v>
      </c>
      <c r="G395" s="54">
        <v>214.7</v>
      </c>
      <c r="H395" s="54">
        <v>186.8</v>
      </c>
    </row>
    <row r="396" spans="1:8">
      <c r="A396" s="45" t="s">
        <v>400</v>
      </c>
      <c r="B396" s="26" t="s">
        <v>163</v>
      </c>
      <c r="C396" s="45" t="s">
        <v>165</v>
      </c>
      <c r="D396" s="79" t="s">
        <v>61</v>
      </c>
      <c r="E396" s="10" t="s">
        <v>62</v>
      </c>
      <c r="F396" s="54">
        <v>0.3</v>
      </c>
      <c r="G396" s="54">
        <v>0.3</v>
      </c>
      <c r="H396" s="54">
        <v>0.3</v>
      </c>
    </row>
    <row r="397" spans="1:8" ht="33.6">
      <c r="A397" s="27" t="s">
        <v>409</v>
      </c>
      <c r="B397" s="45"/>
      <c r="C397" s="27"/>
      <c r="D397" s="27"/>
      <c r="E397" s="28" t="s">
        <v>410</v>
      </c>
      <c r="F397" s="55">
        <f>F398+F467</f>
        <v>425413.69999999995</v>
      </c>
      <c r="G397" s="55">
        <f>G398+G467</f>
        <v>381280.6</v>
      </c>
      <c r="H397" s="55">
        <f>H398+H467</f>
        <v>376535.3</v>
      </c>
    </row>
    <row r="398" spans="1:8">
      <c r="A398" s="45" t="s">
        <v>409</v>
      </c>
      <c r="B398" s="45" t="s">
        <v>19</v>
      </c>
      <c r="C398" s="45"/>
      <c r="D398" s="31"/>
      <c r="E398" s="10" t="s">
        <v>10</v>
      </c>
      <c r="F398" s="54">
        <f>F399+F419+F454+F446</f>
        <v>419949.39999999997</v>
      </c>
      <c r="G398" s="54">
        <f>G399+G419+G454+G446</f>
        <v>375931</v>
      </c>
      <c r="H398" s="54">
        <f>H399+H419+H454+H446</f>
        <v>371185.7</v>
      </c>
    </row>
    <row r="399" spans="1:8">
      <c r="A399" s="45" t="s">
        <v>409</v>
      </c>
      <c r="B399" s="45" t="s">
        <v>34</v>
      </c>
      <c r="C399" s="45"/>
      <c r="D399" s="31"/>
      <c r="E399" s="10" t="s">
        <v>411</v>
      </c>
      <c r="F399" s="54">
        <f>F400+F416</f>
        <v>158346.29999999999</v>
      </c>
      <c r="G399" s="97">
        <f>G400+G416</f>
        <v>150895.1</v>
      </c>
      <c r="H399" s="97">
        <f>H400+H416</f>
        <v>148357.9</v>
      </c>
    </row>
    <row r="400" spans="1:8" ht="50.4">
      <c r="A400" s="45" t="s">
        <v>409</v>
      </c>
      <c r="B400" s="45" t="s">
        <v>34</v>
      </c>
      <c r="C400" s="45" t="s">
        <v>87</v>
      </c>
      <c r="D400" s="31"/>
      <c r="E400" s="10" t="s">
        <v>85</v>
      </c>
      <c r="F400" s="54">
        <f t="shared" ref="F400:H400" si="49">F401</f>
        <v>158271.29999999999</v>
      </c>
      <c r="G400" s="54">
        <f t="shared" si="49"/>
        <v>150895.1</v>
      </c>
      <c r="H400" s="54">
        <f t="shared" si="49"/>
        <v>148357.9</v>
      </c>
    </row>
    <row r="401" spans="1:9" ht="33.6">
      <c r="A401" s="45" t="s">
        <v>409</v>
      </c>
      <c r="B401" s="45" t="s">
        <v>34</v>
      </c>
      <c r="C401" s="45" t="s">
        <v>88</v>
      </c>
      <c r="D401" s="31"/>
      <c r="E401" s="10" t="s">
        <v>86</v>
      </c>
      <c r="F401" s="54">
        <f>F402+F404+F406+F414+F408+F412+F410</f>
        <v>158271.29999999999</v>
      </c>
      <c r="G401" s="122">
        <f t="shared" ref="G401:H401" si="50">G402+G404+G406+G414+G408+G412+G410</f>
        <v>150895.1</v>
      </c>
      <c r="H401" s="122">
        <f t="shared" si="50"/>
        <v>148357.9</v>
      </c>
    </row>
    <row r="402" spans="1:9" ht="50.4">
      <c r="A402" s="45" t="s">
        <v>409</v>
      </c>
      <c r="B402" s="45" t="s">
        <v>34</v>
      </c>
      <c r="C402" s="9" t="s">
        <v>89</v>
      </c>
      <c r="D402" s="9"/>
      <c r="E402" s="62" t="s">
        <v>90</v>
      </c>
      <c r="F402" s="54">
        <f>F403</f>
        <v>66357.8</v>
      </c>
      <c r="G402" s="54">
        <f>G403</f>
        <v>65973.100000000006</v>
      </c>
      <c r="H402" s="54">
        <f>H403</f>
        <v>63435.9</v>
      </c>
    </row>
    <row r="403" spans="1:9" ht="33.6">
      <c r="A403" s="45" t="s">
        <v>409</v>
      </c>
      <c r="B403" s="45" t="s">
        <v>34</v>
      </c>
      <c r="C403" s="9" t="s">
        <v>89</v>
      </c>
      <c r="D403" s="16">
        <v>600</v>
      </c>
      <c r="E403" s="10" t="s">
        <v>93</v>
      </c>
      <c r="F403" s="54">
        <f>75437.2-577.5-7586.4-315.5-600</f>
        <v>66357.8</v>
      </c>
      <c r="G403" s="54">
        <v>65973.100000000006</v>
      </c>
      <c r="H403" s="54">
        <v>63435.9</v>
      </c>
    </row>
    <row r="404" spans="1:9" ht="33.6">
      <c r="A404" s="45" t="s">
        <v>409</v>
      </c>
      <c r="B404" s="45" t="s">
        <v>34</v>
      </c>
      <c r="C404" s="9" t="s">
        <v>339</v>
      </c>
      <c r="D404" s="9"/>
      <c r="E404" s="62" t="s">
        <v>94</v>
      </c>
      <c r="F404" s="54">
        <f>F405</f>
        <v>1942</v>
      </c>
      <c r="G404" s="54">
        <f>G405</f>
        <v>0</v>
      </c>
      <c r="H404" s="54">
        <f>H405</f>
        <v>0</v>
      </c>
    </row>
    <row r="405" spans="1:9" ht="33.6">
      <c r="A405" s="45" t="s">
        <v>409</v>
      </c>
      <c r="B405" s="45" t="s">
        <v>34</v>
      </c>
      <c r="C405" s="9" t="s">
        <v>339</v>
      </c>
      <c r="D405" s="16">
        <v>600</v>
      </c>
      <c r="E405" s="10" t="s">
        <v>93</v>
      </c>
      <c r="F405" s="54">
        <f>1365.4+420+315.5-158.9</f>
        <v>1942</v>
      </c>
      <c r="G405" s="54">
        <v>0</v>
      </c>
      <c r="H405" s="54">
        <v>0</v>
      </c>
    </row>
    <row r="406" spans="1:9" ht="33.6">
      <c r="A406" s="45" t="s">
        <v>409</v>
      </c>
      <c r="B406" s="45" t="s">
        <v>34</v>
      </c>
      <c r="C406" s="9" t="s">
        <v>340</v>
      </c>
      <c r="D406" s="9"/>
      <c r="E406" s="62" t="s">
        <v>95</v>
      </c>
      <c r="F406" s="54">
        <f>F407</f>
        <v>235.8</v>
      </c>
      <c r="G406" s="54">
        <f>G407</f>
        <v>0</v>
      </c>
      <c r="H406" s="54">
        <f>H407</f>
        <v>0</v>
      </c>
    </row>
    <row r="407" spans="1:9" ht="33.6">
      <c r="A407" s="45" t="s">
        <v>409</v>
      </c>
      <c r="B407" s="12" t="s">
        <v>34</v>
      </c>
      <c r="C407" s="9" t="s">
        <v>340</v>
      </c>
      <c r="D407" s="16">
        <v>600</v>
      </c>
      <c r="E407" s="10" t="s">
        <v>93</v>
      </c>
      <c r="F407" s="54">
        <v>235.8</v>
      </c>
      <c r="G407" s="54">
        <v>0</v>
      </c>
      <c r="H407" s="54">
        <v>0</v>
      </c>
    </row>
    <row r="408" spans="1:9" ht="50.4">
      <c r="A408" s="12" t="s">
        <v>409</v>
      </c>
      <c r="B408" s="12" t="s">
        <v>34</v>
      </c>
      <c r="C408" s="9" t="s">
        <v>341</v>
      </c>
      <c r="D408" s="9"/>
      <c r="E408" s="62" t="s">
        <v>104</v>
      </c>
      <c r="F408" s="54">
        <f>F409</f>
        <v>1037.0999999999999</v>
      </c>
      <c r="G408" s="54">
        <f>G409</f>
        <v>0</v>
      </c>
      <c r="H408" s="54">
        <f>H409</f>
        <v>0</v>
      </c>
    </row>
    <row r="409" spans="1:9" ht="33.6">
      <c r="A409" s="12" t="s">
        <v>409</v>
      </c>
      <c r="B409" s="12" t="s">
        <v>34</v>
      </c>
      <c r="C409" s="9" t="s">
        <v>341</v>
      </c>
      <c r="D409" s="16">
        <v>600</v>
      </c>
      <c r="E409" s="10" t="s">
        <v>93</v>
      </c>
      <c r="F409" s="54">
        <v>1037.0999999999999</v>
      </c>
      <c r="G409" s="54">
        <v>0</v>
      </c>
      <c r="H409" s="54">
        <v>0</v>
      </c>
    </row>
    <row r="410" spans="1:9" ht="67.2">
      <c r="A410" s="12" t="s">
        <v>409</v>
      </c>
      <c r="B410" s="12" t="s">
        <v>34</v>
      </c>
      <c r="C410" s="9" t="s">
        <v>477</v>
      </c>
      <c r="D410" s="115"/>
      <c r="E410" s="10" t="s">
        <v>478</v>
      </c>
      <c r="F410" s="114">
        <f>F411</f>
        <v>194.5</v>
      </c>
      <c r="G410" s="114">
        <f t="shared" ref="G410:H410" si="51">G411</f>
        <v>0</v>
      </c>
      <c r="H410" s="114">
        <f t="shared" si="51"/>
        <v>0</v>
      </c>
      <c r="I410" s="94"/>
    </row>
    <row r="411" spans="1:9" ht="33.6">
      <c r="A411" s="12" t="s">
        <v>409</v>
      </c>
      <c r="B411" s="12" t="s">
        <v>34</v>
      </c>
      <c r="C411" s="9" t="s">
        <v>477</v>
      </c>
      <c r="D411" s="115">
        <v>600</v>
      </c>
      <c r="E411" s="10" t="s">
        <v>93</v>
      </c>
      <c r="F411" s="114">
        <v>194.5</v>
      </c>
      <c r="G411" s="114">
        <v>0</v>
      </c>
      <c r="H411" s="114">
        <v>0</v>
      </c>
      <c r="I411" s="94"/>
    </row>
    <row r="412" spans="1:9" ht="50.4">
      <c r="A412" s="12" t="s">
        <v>409</v>
      </c>
      <c r="B412" s="12" t="s">
        <v>34</v>
      </c>
      <c r="C412" s="9" t="s">
        <v>460</v>
      </c>
      <c r="D412" s="16"/>
      <c r="E412" s="10" t="s">
        <v>461</v>
      </c>
      <c r="F412" s="54">
        <f>F413</f>
        <v>601.4</v>
      </c>
      <c r="G412" s="54">
        <f>G413</f>
        <v>0</v>
      </c>
      <c r="H412" s="54">
        <f>H413</f>
        <v>0</v>
      </c>
      <c r="I412" s="94"/>
    </row>
    <row r="413" spans="1:9" ht="33.6">
      <c r="A413" s="12" t="s">
        <v>409</v>
      </c>
      <c r="B413" s="12" t="s">
        <v>34</v>
      </c>
      <c r="C413" s="9" t="s">
        <v>460</v>
      </c>
      <c r="D413" s="16">
        <v>600</v>
      </c>
      <c r="E413" s="10" t="s">
        <v>93</v>
      </c>
      <c r="F413" s="54">
        <v>601.4</v>
      </c>
      <c r="G413" s="54">
        <v>0</v>
      </c>
      <c r="H413" s="54">
        <v>0</v>
      </c>
    </row>
    <row r="414" spans="1:9" ht="67.2">
      <c r="A414" s="12" t="s">
        <v>409</v>
      </c>
      <c r="B414" s="12" t="s">
        <v>34</v>
      </c>
      <c r="C414" s="9" t="s">
        <v>91</v>
      </c>
      <c r="D414" s="9"/>
      <c r="E414" s="10" t="s">
        <v>92</v>
      </c>
      <c r="F414" s="54">
        <f>F415</f>
        <v>87902.7</v>
      </c>
      <c r="G414" s="54">
        <f>G415</f>
        <v>84922</v>
      </c>
      <c r="H414" s="54">
        <f>H415</f>
        <v>84922</v>
      </c>
    </row>
    <row r="415" spans="1:9" ht="33.6">
      <c r="A415" s="12" t="s">
        <v>409</v>
      </c>
      <c r="B415" s="45" t="s">
        <v>34</v>
      </c>
      <c r="C415" s="9" t="s">
        <v>91</v>
      </c>
      <c r="D415" s="16">
        <v>600</v>
      </c>
      <c r="E415" s="10" t="s">
        <v>93</v>
      </c>
      <c r="F415" s="54">
        <f>84922+2980.7</f>
        <v>87902.7</v>
      </c>
      <c r="G415" s="54">
        <v>84922</v>
      </c>
      <c r="H415" s="54">
        <v>84922</v>
      </c>
    </row>
    <row r="416" spans="1:9" ht="33.6">
      <c r="A416" s="12" t="s">
        <v>409</v>
      </c>
      <c r="B416" s="12" t="s">
        <v>34</v>
      </c>
      <c r="C416" s="9" t="s">
        <v>320</v>
      </c>
      <c r="D416" s="26"/>
      <c r="E416" s="10" t="s">
        <v>316</v>
      </c>
      <c r="F416" s="97">
        <f>F417</f>
        <v>75</v>
      </c>
      <c r="G416" s="97">
        <f t="shared" ref="G416:H417" si="52">G417</f>
        <v>0</v>
      </c>
      <c r="H416" s="97">
        <f t="shared" si="52"/>
        <v>0</v>
      </c>
    </row>
    <row r="417" spans="1:8" ht="50.4">
      <c r="A417" s="12" t="s">
        <v>409</v>
      </c>
      <c r="B417" s="12" t="s">
        <v>34</v>
      </c>
      <c r="C417" s="10">
        <v>9977888</v>
      </c>
      <c r="D417" s="10"/>
      <c r="E417" s="10" t="s">
        <v>468</v>
      </c>
      <c r="F417" s="97">
        <f>F418</f>
        <v>75</v>
      </c>
      <c r="G417" s="97">
        <f t="shared" si="52"/>
        <v>0</v>
      </c>
      <c r="H417" s="97">
        <f t="shared" si="52"/>
        <v>0</v>
      </c>
    </row>
    <row r="418" spans="1:8" ht="33.6">
      <c r="A418" s="12" t="s">
        <v>409</v>
      </c>
      <c r="B418" s="98" t="s">
        <v>34</v>
      </c>
      <c r="C418" s="10">
        <v>9977888</v>
      </c>
      <c r="D418" s="16">
        <v>600</v>
      </c>
      <c r="E418" s="10" t="s">
        <v>93</v>
      </c>
      <c r="F418" s="97">
        <v>75</v>
      </c>
      <c r="G418" s="97">
        <v>0</v>
      </c>
      <c r="H418" s="97">
        <v>0</v>
      </c>
    </row>
    <row r="419" spans="1:8">
      <c r="A419" s="45" t="s">
        <v>409</v>
      </c>
      <c r="B419" s="45" t="s">
        <v>35</v>
      </c>
      <c r="C419" s="45"/>
      <c r="D419" s="31"/>
      <c r="E419" s="32" t="s">
        <v>412</v>
      </c>
      <c r="F419" s="54">
        <f t="shared" ref="F419:H420" si="53">F420</f>
        <v>243315.09999999998</v>
      </c>
      <c r="G419" s="54">
        <f t="shared" si="53"/>
        <v>210511.9</v>
      </c>
      <c r="H419" s="54">
        <f t="shared" si="53"/>
        <v>208546.9</v>
      </c>
    </row>
    <row r="420" spans="1:8" ht="50.4">
      <c r="A420" s="45" t="s">
        <v>409</v>
      </c>
      <c r="B420" s="45" t="s">
        <v>35</v>
      </c>
      <c r="C420" s="45" t="s">
        <v>87</v>
      </c>
      <c r="D420" s="31"/>
      <c r="E420" s="10" t="s">
        <v>85</v>
      </c>
      <c r="F420" s="54">
        <f t="shared" si="53"/>
        <v>243315.09999999998</v>
      </c>
      <c r="G420" s="54">
        <f t="shared" si="53"/>
        <v>210511.9</v>
      </c>
      <c r="H420" s="54">
        <f t="shared" si="53"/>
        <v>208546.9</v>
      </c>
    </row>
    <row r="421" spans="1:8" ht="33.6">
      <c r="A421" s="45" t="s">
        <v>409</v>
      </c>
      <c r="B421" s="12" t="s">
        <v>35</v>
      </c>
      <c r="C421" s="45" t="s">
        <v>88</v>
      </c>
      <c r="D421" s="31"/>
      <c r="E421" s="10" t="s">
        <v>86</v>
      </c>
      <c r="F421" s="54">
        <f>F422+F424+F426+F428+F430+F432+F434+F444+F440+F438+F442+F436</f>
        <v>243315.09999999998</v>
      </c>
      <c r="G421" s="122">
        <f t="shared" ref="G421:H421" si="54">G422+G424+G426+G428+G430+G432+G434+G444+G440+G438+G442+G436</f>
        <v>210511.9</v>
      </c>
      <c r="H421" s="122">
        <f t="shared" si="54"/>
        <v>208546.9</v>
      </c>
    </row>
    <row r="422" spans="1:8" ht="67.2">
      <c r="A422" s="45" t="s">
        <v>409</v>
      </c>
      <c r="B422" s="12" t="s">
        <v>35</v>
      </c>
      <c r="C422" s="9" t="s">
        <v>96</v>
      </c>
      <c r="D422" s="9"/>
      <c r="E422" s="62" t="s">
        <v>97</v>
      </c>
      <c r="F422" s="54">
        <f>F423</f>
        <v>35128.300000000003</v>
      </c>
      <c r="G422" s="54">
        <f>G423</f>
        <v>25628.1</v>
      </c>
      <c r="H422" s="54">
        <f>H423</f>
        <v>23037</v>
      </c>
    </row>
    <row r="423" spans="1:8" ht="33.6">
      <c r="A423" s="45" t="s">
        <v>409</v>
      </c>
      <c r="B423" s="12" t="s">
        <v>35</v>
      </c>
      <c r="C423" s="9" t="s">
        <v>96</v>
      </c>
      <c r="D423" s="16">
        <v>600</v>
      </c>
      <c r="E423" s="10" t="s">
        <v>93</v>
      </c>
      <c r="F423" s="54">
        <f>35456.3-328</f>
        <v>35128.300000000003</v>
      </c>
      <c r="G423" s="54">
        <v>25628.1</v>
      </c>
      <c r="H423" s="54">
        <v>23037</v>
      </c>
    </row>
    <row r="424" spans="1:8" ht="33.6">
      <c r="A424" s="12" t="s">
        <v>409</v>
      </c>
      <c r="B424" s="12" t="s">
        <v>35</v>
      </c>
      <c r="C424" s="9" t="s">
        <v>98</v>
      </c>
      <c r="D424" s="9"/>
      <c r="E424" s="62" t="s">
        <v>99</v>
      </c>
      <c r="F424" s="54">
        <f>F425</f>
        <v>3681.8</v>
      </c>
      <c r="G424" s="54">
        <f>G425</f>
        <v>3526.3</v>
      </c>
      <c r="H424" s="54">
        <f>H425</f>
        <v>3779.1</v>
      </c>
    </row>
    <row r="425" spans="1:8" ht="33.6">
      <c r="A425" s="12" t="s">
        <v>409</v>
      </c>
      <c r="B425" s="12" t="s">
        <v>35</v>
      </c>
      <c r="C425" s="9" t="s">
        <v>98</v>
      </c>
      <c r="D425" s="16">
        <v>600</v>
      </c>
      <c r="E425" s="10" t="s">
        <v>93</v>
      </c>
      <c r="F425" s="54">
        <v>3681.8</v>
      </c>
      <c r="G425" s="54">
        <v>3526.3</v>
      </c>
      <c r="H425" s="54">
        <v>3779.1</v>
      </c>
    </row>
    <row r="426" spans="1:8" ht="50.4">
      <c r="A426" s="12" t="s">
        <v>409</v>
      </c>
      <c r="B426" s="12" t="s">
        <v>35</v>
      </c>
      <c r="C426" s="9" t="s">
        <v>100</v>
      </c>
      <c r="D426" s="9"/>
      <c r="E426" s="62" t="s">
        <v>101</v>
      </c>
      <c r="F426" s="54">
        <f>F427</f>
        <v>7686.6</v>
      </c>
      <c r="G426" s="54">
        <f>G427</f>
        <v>6294.8</v>
      </c>
      <c r="H426" s="54">
        <f>H427</f>
        <v>6668.1</v>
      </c>
    </row>
    <row r="427" spans="1:8" ht="33.6">
      <c r="A427" s="12" t="s">
        <v>409</v>
      </c>
      <c r="B427" s="12" t="s">
        <v>35</v>
      </c>
      <c r="C427" s="9" t="s">
        <v>100</v>
      </c>
      <c r="D427" s="16">
        <v>600</v>
      </c>
      <c r="E427" s="10" t="s">
        <v>93</v>
      </c>
      <c r="F427" s="54">
        <v>7686.6</v>
      </c>
      <c r="G427" s="54">
        <v>6294.8</v>
      </c>
      <c r="H427" s="54">
        <v>6668.1</v>
      </c>
    </row>
    <row r="428" spans="1:8" ht="33.6">
      <c r="A428" s="12" t="s">
        <v>409</v>
      </c>
      <c r="B428" s="12" t="s">
        <v>35</v>
      </c>
      <c r="C428" s="9" t="s">
        <v>342</v>
      </c>
      <c r="D428" s="9"/>
      <c r="E428" s="62" t="s">
        <v>102</v>
      </c>
      <c r="F428" s="54">
        <f>F429</f>
        <v>4554</v>
      </c>
      <c r="G428" s="54">
        <f>G429</f>
        <v>0</v>
      </c>
      <c r="H428" s="54">
        <f>H429</f>
        <v>0</v>
      </c>
    </row>
    <row r="429" spans="1:8" ht="33.6">
      <c r="A429" s="12" t="s">
        <v>409</v>
      </c>
      <c r="B429" s="12" t="s">
        <v>35</v>
      </c>
      <c r="C429" s="9" t="s">
        <v>342</v>
      </c>
      <c r="D429" s="16">
        <v>600</v>
      </c>
      <c r="E429" s="10" t="s">
        <v>93</v>
      </c>
      <c r="F429" s="54">
        <v>4554</v>
      </c>
      <c r="G429" s="54">
        <v>0</v>
      </c>
      <c r="H429" s="54">
        <v>0</v>
      </c>
    </row>
    <row r="430" spans="1:8" ht="33.6">
      <c r="A430" s="12" t="s">
        <v>409</v>
      </c>
      <c r="B430" s="12" t="s">
        <v>35</v>
      </c>
      <c r="C430" s="9" t="s">
        <v>343</v>
      </c>
      <c r="D430" s="9"/>
      <c r="E430" s="62" t="s">
        <v>103</v>
      </c>
      <c r="F430" s="54">
        <f>F431</f>
        <v>464.5</v>
      </c>
      <c r="G430" s="54">
        <f>G431</f>
        <v>0</v>
      </c>
      <c r="H430" s="54">
        <f>H431</f>
        <v>0</v>
      </c>
    </row>
    <row r="431" spans="1:8" ht="33.6">
      <c r="A431" s="12" t="s">
        <v>409</v>
      </c>
      <c r="B431" s="12" t="s">
        <v>35</v>
      </c>
      <c r="C431" s="9" t="s">
        <v>343</v>
      </c>
      <c r="D431" s="16">
        <v>600</v>
      </c>
      <c r="E431" s="10" t="s">
        <v>93</v>
      </c>
      <c r="F431" s="54">
        <v>464.5</v>
      </c>
      <c r="G431" s="54">
        <v>0</v>
      </c>
      <c r="H431" s="54">
        <v>0</v>
      </c>
    </row>
    <row r="432" spans="1:8" ht="38.4" customHeight="1">
      <c r="A432" s="12" t="s">
        <v>409</v>
      </c>
      <c r="B432" s="12" t="s">
        <v>35</v>
      </c>
      <c r="C432" s="9" t="s">
        <v>344</v>
      </c>
      <c r="D432" s="9"/>
      <c r="E432" s="62" t="s">
        <v>105</v>
      </c>
      <c r="F432" s="54">
        <f>F433</f>
        <v>5127.1000000000004</v>
      </c>
      <c r="G432" s="54">
        <f>G433</f>
        <v>0</v>
      </c>
      <c r="H432" s="54">
        <f>H433</f>
        <v>0</v>
      </c>
    </row>
    <row r="433" spans="1:8" ht="33.6">
      <c r="A433" s="12" t="s">
        <v>409</v>
      </c>
      <c r="B433" s="12" t="s">
        <v>35</v>
      </c>
      <c r="C433" s="9" t="s">
        <v>344</v>
      </c>
      <c r="D433" s="16">
        <v>600</v>
      </c>
      <c r="E433" s="62" t="s">
        <v>93</v>
      </c>
      <c r="F433" s="54">
        <v>5127.1000000000004</v>
      </c>
      <c r="G433" s="54">
        <v>0</v>
      </c>
      <c r="H433" s="54">
        <v>0</v>
      </c>
    </row>
    <row r="434" spans="1:8" ht="50.4">
      <c r="A434" s="12" t="s">
        <v>409</v>
      </c>
      <c r="B434" s="12" t="s">
        <v>35</v>
      </c>
      <c r="C434" s="9" t="s">
        <v>106</v>
      </c>
      <c r="D434" s="9"/>
      <c r="E434" s="24" t="s">
        <v>107</v>
      </c>
      <c r="F434" s="54">
        <f>F435</f>
        <v>4852.7</v>
      </c>
      <c r="G434" s="54">
        <f>G435</f>
        <v>4852.7</v>
      </c>
      <c r="H434" s="54">
        <f>H435</f>
        <v>4852.7</v>
      </c>
    </row>
    <row r="435" spans="1:8" ht="33.6">
      <c r="A435" s="12" t="s">
        <v>409</v>
      </c>
      <c r="B435" s="12" t="s">
        <v>35</v>
      </c>
      <c r="C435" s="9" t="s">
        <v>106</v>
      </c>
      <c r="D435" s="16">
        <v>600</v>
      </c>
      <c r="E435" s="62" t="s">
        <v>93</v>
      </c>
      <c r="F435" s="54">
        <v>4852.7</v>
      </c>
      <c r="G435" s="54">
        <v>4852.7</v>
      </c>
      <c r="H435" s="54">
        <v>4852.7</v>
      </c>
    </row>
    <row r="436" spans="1:8" ht="43.2" customHeight="1">
      <c r="A436" s="12" t="s">
        <v>409</v>
      </c>
      <c r="B436" s="12" t="s">
        <v>35</v>
      </c>
      <c r="C436" s="9" t="s">
        <v>479</v>
      </c>
      <c r="D436" s="9"/>
      <c r="E436" s="10" t="s">
        <v>480</v>
      </c>
      <c r="F436" s="122">
        <f>F437</f>
        <v>1086.9000000000001</v>
      </c>
      <c r="G436" s="122">
        <f t="shared" ref="G436:H436" si="55">G437</f>
        <v>0</v>
      </c>
      <c r="H436" s="122">
        <f t="shared" si="55"/>
        <v>0</v>
      </c>
    </row>
    <row r="437" spans="1:8" ht="33.6">
      <c r="A437" s="12" t="s">
        <v>409</v>
      </c>
      <c r="B437" s="12" t="s">
        <v>35</v>
      </c>
      <c r="C437" s="9" t="s">
        <v>479</v>
      </c>
      <c r="D437" s="117">
        <v>600</v>
      </c>
      <c r="E437" s="10" t="s">
        <v>93</v>
      </c>
      <c r="F437" s="122">
        <f>158.9+928</f>
        <v>1086.9000000000001</v>
      </c>
      <c r="G437" s="122">
        <v>0</v>
      </c>
      <c r="H437" s="122">
        <v>0</v>
      </c>
    </row>
    <row r="438" spans="1:8" ht="50.4">
      <c r="A438" s="12" t="s">
        <v>409</v>
      </c>
      <c r="B438" s="12" t="s">
        <v>35</v>
      </c>
      <c r="C438" s="9" t="s">
        <v>460</v>
      </c>
      <c r="D438" s="16"/>
      <c r="E438" s="10" t="s">
        <v>461</v>
      </c>
      <c r="F438" s="54">
        <f>F439</f>
        <v>3768</v>
      </c>
      <c r="G438" s="54">
        <f>G439</f>
        <v>0</v>
      </c>
      <c r="H438" s="54">
        <f>H439</f>
        <v>0</v>
      </c>
    </row>
    <row r="439" spans="1:8" ht="33.6">
      <c r="A439" s="12" t="s">
        <v>409</v>
      </c>
      <c r="B439" s="12" t="s">
        <v>35</v>
      </c>
      <c r="C439" s="9" t="s">
        <v>460</v>
      </c>
      <c r="D439" s="16">
        <v>600</v>
      </c>
      <c r="E439" s="10" t="s">
        <v>93</v>
      </c>
      <c r="F439" s="54">
        <v>3768</v>
      </c>
      <c r="G439" s="54">
        <v>0</v>
      </c>
      <c r="H439" s="54">
        <v>0</v>
      </c>
    </row>
    <row r="440" spans="1:8" ht="50.4">
      <c r="A440" s="12" t="s">
        <v>409</v>
      </c>
      <c r="B440" s="12" t="s">
        <v>35</v>
      </c>
      <c r="C440" s="9" t="s">
        <v>438</v>
      </c>
      <c r="D440" s="16"/>
      <c r="E440" s="24" t="s">
        <v>439</v>
      </c>
      <c r="F440" s="54">
        <f>F441</f>
        <v>4234</v>
      </c>
      <c r="G440" s="54">
        <f>G441</f>
        <v>0</v>
      </c>
      <c r="H440" s="54">
        <f>H441</f>
        <v>0</v>
      </c>
    </row>
    <row r="441" spans="1:8" ht="33.6">
      <c r="A441" s="12" t="s">
        <v>409</v>
      </c>
      <c r="B441" s="12" t="s">
        <v>35</v>
      </c>
      <c r="C441" s="9" t="s">
        <v>438</v>
      </c>
      <c r="D441" s="16">
        <v>600</v>
      </c>
      <c r="E441" s="62" t="s">
        <v>93</v>
      </c>
      <c r="F441" s="54">
        <v>4234</v>
      </c>
      <c r="G441" s="54">
        <v>0</v>
      </c>
      <c r="H441" s="54">
        <v>0</v>
      </c>
    </row>
    <row r="442" spans="1:8" ht="50.4">
      <c r="A442" s="12" t="s">
        <v>409</v>
      </c>
      <c r="B442" s="12" t="s">
        <v>35</v>
      </c>
      <c r="C442" s="9" t="s">
        <v>462</v>
      </c>
      <c r="D442" s="16"/>
      <c r="E442" s="62" t="s">
        <v>463</v>
      </c>
      <c r="F442" s="54">
        <f>F443</f>
        <v>742.3</v>
      </c>
      <c r="G442" s="54">
        <f>G443</f>
        <v>0</v>
      </c>
      <c r="H442" s="54">
        <f>H443</f>
        <v>0</v>
      </c>
    </row>
    <row r="443" spans="1:8" ht="33.6">
      <c r="A443" s="12" t="s">
        <v>409</v>
      </c>
      <c r="B443" s="12" t="s">
        <v>35</v>
      </c>
      <c r="C443" s="9" t="s">
        <v>462</v>
      </c>
      <c r="D443" s="16">
        <v>600</v>
      </c>
      <c r="E443" s="62" t="s">
        <v>93</v>
      </c>
      <c r="F443" s="54">
        <v>742.3</v>
      </c>
      <c r="G443" s="54">
        <v>0</v>
      </c>
      <c r="H443" s="54">
        <v>0</v>
      </c>
    </row>
    <row r="444" spans="1:8" ht="100.8">
      <c r="A444" s="12" t="s">
        <v>409</v>
      </c>
      <c r="B444" s="12" t="s">
        <v>35</v>
      </c>
      <c r="C444" s="9" t="s">
        <v>118</v>
      </c>
      <c r="D444" s="9"/>
      <c r="E444" s="62" t="s">
        <v>119</v>
      </c>
      <c r="F444" s="54">
        <f>F445</f>
        <v>171988.9</v>
      </c>
      <c r="G444" s="54">
        <f>G445</f>
        <v>170210</v>
      </c>
      <c r="H444" s="54">
        <f>H445</f>
        <v>170210</v>
      </c>
    </row>
    <row r="445" spans="1:8" ht="33.6">
      <c r="A445" s="12" t="s">
        <v>409</v>
      </c>
      <c r="B445" s="45" t="s">
        <v>35</v>
      </c>
      <c r="C445" s="9" t="s">
        <v>118</v>
      </c>
      <c r="D445" s="16">
        <v>600</v>
      </c>
      <c r="E445" s="62" t="s">
        <v>93</v>
      </c>
      <c r="F445" s="54">
        <f>170210+1778.9</f>
        <v>171988.9</v>
      </c>
      <c r="G445" s="54">
        <v>170210</v>
      </c>
      <c r="H445" s="54">
        <v>170210</v>
      </c>
    </row>
    <row r="446" spans="1:8">
      <c r="A446" s="12" t="s">
        <v>409</v>
      </c>
      <c r="B446" s="45" t="s">
        <v>20</v>
      </c>
      <c r="C446" s="45"/>
      <c r="D446" s="31"/>
      <c r="E446" s="10" t="s">
        <v>11</v>
      </c>
      <c r="F446" s="54">
        <f>F447</f>
        <v>2843</v>
      </c>
      <c r="G446" s="54">
        <f t="shared" ref="G446:H449" si="56">G447</f>
        <v>0</v>
      </c>
      <c r="H446" s="54">
        <f t="shared" si="56"/>
        <v>0</v>
      </c>
    </row>
    <row r="447" spans="1:8" ht="50.4">
      <c r="A447" s="12" t="s">
        <v>409</v>
      </c>
      <c r="B447" s="45" t="s">
        <v>20</v>
      </c>
      <c r="C447" s="45" t="s">
        <v>87</v>
      </c>
      <c r="D447" s="31"/>
      <c r="E447" s="10" t="s">
        <v>85</v>
      </c>
      <c r="F447" s="54">
        <f>F448</f>
        <v>2843</v>
      </c>
      <c r="G447" s="54">
        <f t="shared" si="56"/>
        <v>0</v>
      </c>
      <c r="H447" s="54">
        <f t="shared" si="56"/>
        <v>0</v>
      </c>
    </row>
    <row r="448" spans="1:8" ht="33.6">
      <c r="A448" s="12" t="s">
        <v>409</v>
      </c>
      <c r="B448" s="45" t="s">
        <v>20</v>
      </c>
      <c r="C448" s="45" t="s">
        <v>88</v>
      </c>
      <c r="D448" s="31"/>
      <c r="E448" s="10" t="s">
        <v>86</v>
      </c>
      <c r="F448" s="54">
        <f>F449+F451</f>
        <v>2843</v>
      </c>
      <c r="G448" s="54">
        <f t="shared" si="56"/>
        <v>0</v>
      </c>
      <c r="H448" s="54">
        <f t="shared" si="56"/>
        <v>0</v>
      </c>
    </row>
    <row r="449" spans="1:8" ht="33.6">
      <c r="A449" s="12" t="s">
        <v>409</v>
      </c>
      <c r="B449" s="45" t="s">
        <v>20</v>
      </c>
      <c r="C449" s="45" t="s">
        <v>428</v>
      </c>
      <c r="D449" s="16"/>
      <c r="E449" s="62" t="s">
        <v>429</v>
      </c>
      <c r="F449" s="54">
        <f>F450</f>
        <v>157.5</v>
      </c>
      <c r="G449" s="54">
        <f t="shared" si="56"/>
        <v>0</v>
      </c>
      <c r="H449" s="54">
        <f t="shared" si="56"/>
        <v>0</v>
      </c>
    </row>
    <row r="450" spans="1:8">
      <c r="A450" s="12" t="s">
        <v>409</v>
      </c>
      <c r="B450" s="45" t="s">
        <v>20</v>
      </c>
      <c r="C450" s="45" t="s">
        <v>428</v>
      </c>
      <c r="D450" s="16" t="s">
        <v>64</v>
      </c>
      <c r="E450" s="10" t="s">
        <v>65</v>
      </c>
      <c r="F450" s="54">
        <v>157.5</v>
      </c>
      <c r="G450" s="54">
        <v>0</v>
      </c>
      <c r="H450" s="54">
        <v>0</v>
      </c>
    </row>
    <row r="451" spans="1:8" ht="33.6">
      <c r="A451" s="12" t="s">
        <v>409</v>
      </c>
      <c r="B451" s="12" t="s">
        <v>20</v>
      </c>
      <c r="C451" s="12" t="s">
        <v>445</v>
      </c>
      <c r="D451" s="16"/>
      <c r="E451" s="10" t="s">
        <v>446</v>
      </c>
      <c r="F451" s="68">
        <f>F452+F453</f>
        <v>2685.5</v>
      </c>
      <c r="G451" s="68">
        <f>G452+G453</f>
        <v>0</v>
      </c>
      <c r="H451" s="54">
        <f>H452+H453</f>
        <v>0</v>
      </c>
    </row>
    <row r="452" spans="1:8">
      <c r="A452" s="12" t="s">
        <v>409</v>
      </c>
      <c r="B452" s="12" t="s">
        <v>20</v>
      </c>
      <c r="C452" s="12" t="s">
        <v>445</v>
      </c>
      <c r="D452" s="16">
        <v>300</v>
      </c>
      <c r="E452" s="10" t="s">
        <v>65</v>
      </c>
      <c r="F452" s="68">
        <f>195.9-134.8</f>
        <v>61.099999999999994</v>
      </c>
      <c r="G452" s="68">
        <v>0</v>
      </c>
      <c r="H452" s="54">
        <v>0</v>
      </c>
    </row>
    <row r="453" spans="1:8" ht="33.6">
      <c r="A453" s="12" t="s">
        <v>409</v>
      </c>
      <c r="B453" s="12" t="s">
        <v>20</v>
      </c>
      <c r="C453" s="12" t="s">
        <v>445</v>
      </c>
      <c r="D453" s="16">
        <v>600</v>
      </c>
      <c r="E453" s="62" t="s">
        <v>93</v>
      </c>
      <c r="F453" s="68">
        <f>2489.6+134.8</f>
        <v>2624.4</v>
      </c>
      <c r="G453" s="68">
        <v>0</v>
      </c>
      <c r="H453" s="54">
        <v>0</v>
      </c>
    </row>
    <row r="454" spans="1:8">
      <c r="A454" s="12" t="s">
        <v>409</v>
      </c>
      <c r="B454" s="45" t="s">
        <v>36</v>
      </c>
      <c r="C454" s="45"/>
      <c r="D454" s="31"/>
      <c r="E454" s="10" t="s">
        <v>415</v>
      </c>
      <c r="F454" s="54">
        <f t="shared" ref="F454:H455" si="57">F455</f>
        <v>15445</v>
      </c>
      <c r="G454" s="54">
        <f t="shared" si="57"/>
        <v>14524</v>
      </c>
      <c r="H454" s="54">
        <f t="shared" si="57"/>
        <v>14280.9</v>
      </c>
    </row>
    <row r="455" spans="1:8" ht="50.4">
      <c r="A455" s="12" t="s">
        <v>409</v>
      </c>
      <c r="B455" s="45" t="s">
        <v>36</v>
      </c>
      <c r="C455" s="45" t="s">
        <v>87</v>
      </c>
      <c r="D455" s="31"/>
      <c r="E455" s="10" t="s">
        <v>85</v>
      </c>
      <c r="F455" s="54">
        <f t="shared" si="57"/>
        <v>15445</v>
      </c>
      <c r="G455" s="54">
        <f t="shared" si="57"/>
        <v>14524</v>
      </c>
      <c r="H455" s="54">
        <f t="shared" si="57"/>
        <v>14280.9</v>
      </c>
    </row>
    <row r="456" spans="1:8">
      <c r="A456" s="12" t="s">
        <v>409</v>
      </c>
      <c r="B456" s="45" t="s">
        <v>36</v>
      </c>
      <c r="C456" s="9" t="s">
        <v>108</v>
      </c>
      <c r="D456" s="9"/>
      <c r="E456" s="62" t="s">
        <v>376</v>
      </c>
      <c r="F456" s="54">
        <f>F457+F460+F464</f>
        <v>15445</v>
      </c>
      <c r="G456" s="54">
        <f>G457+G460+G464</f>
        <v>14524</v>
      </c>
      <c r="H456" s="54">
        <f>H457+H460+H464</f>
        <v>14280.9</v>
      </c>
    </row>
    <row r="457" spans="1:8" ht="67.2">
      <c r="A457" s="12" t="s">
        <v>409</v>
      </c>
      <c r="B457" s="45" t="s">
        <v>36</v>
      </c>
      <c r="C457" s="9" t="s">
        <v>109</v>
      </c>
      <c r="D457" s="9"/>
      <c r="E457" s="24" t="s">
        <v>66</v>
      </c>
      <c r="F457" s="54">
        <f>F458+F459</f>
        <v>1975.7</v>
      </c>
      <c r="G457" s="54">
        <f>G458+G459</f>
        <v>1954.2</v>
      </c>
      <c r="H457" s="54">
        <f>H458+H459</f>
        <v>1948.3999999999999</v>
      </c>
    </row>
    <row r="458" spans="1:8" ht="67.2">
      <c r="A458" s="12" t="s">
        <v>409</v>
      </c>
      <c r="B458" s="45" t="s">
        <v>36</v>
      </c>
      <c r="C458" s="9" t="s">
        <v>109</v>
      </c>
      <c r="D458" s="79" t="s">
        <v>58</v>
      </c>
      <c r="E458" s="10" t="s">
        <v>379</v>
      </c>
      <c r="F458" s="54">
        <v>1912.4</v>
      </c>
      <c r="G458" s="54">
        <v>1911.7</v>
      </c>
      <c r="H458" s="54">
        <v>1911.6</v>
      </c>
    </row>
    <row r="459" spans="1:8" ht="33.6">
      <c r="A459" s="12" t="s">
        <v>409</v>
      </c>
      <c r="B459" s="45" t="s">
        <v>36</v>
      </c>
      <c r="C459" s="9" t="s">
        <v>109</v>
      </c>
      <c r="D459" s="79" t="s">
        <v>59</v>
      </c>
      <c r="E459" s="10" t="s">
        <v>60</v>
      </c>
      <c r="F459" s="54">
        <v>63.3</v>
      </c>
      <c r="G459" s="54">
        <v>42.5</v>
      </c>
      <c r="H459" s="54">
        <v>36.799999999999997</v>
      </c>
    </row>
    <row r="460" spans="1:8" ht="50.4">
      <c r="A460" s="12" t="s">
        <v>409</v>
      </c>
      <c r="B460" s="45" t="s">
        <v>36</v>
      </c>
      <c r="C460" s="9" t="s">
        <v>110</v>
      </c>
      <c r="D460" s="9"/>
      <c r="E460" s="24" t="s">
        <v>205</v>
      </c>
      <c r="F460" s="54">
        <f>F461+F462+F463</f>
        <v>8601.9</v>
      </c>
      <c r="G460" s="54">
        <f>G461+G462+G463</f>
        <v>7969.4000000000005</v>
      </c>
      <c r="H460" s="54">
        <f>H461+H462+H463</f>
        <v>7802.5</v>
      </c>
    </row>
    <row r="461" spans="1:8" ht="67.2">
      <c r="A461" s="12" t="s">
        <v>409</v>
      </c>
      <c r="B461" s="45" t="s">
        <v>36</v>
      </c>
      <c r="C461" s="9" t="s">
        <v>110</v>
      </c>
      <c r="D461" s="79" t="s">
        <v>58</v>
      </c>
      <c r="E461" s="10" t="s">
        <v>379</v>
      </c>
      <c r="F461" s="54">
        <f>6630.2+55</f>
        <v>6685.2</v>
      </c>
      <c r="G461" s="54">
        <f>6630.2+55</f>
        <v>6685.2</v>
      </c>
      <c r="H461" s="54">
        <f>6630.2+55</f>
        <v>6685.2</v>
      </c>
    </row>
    <row r="462" spans="1:8" ht="33.6">
      <c r="A462" s="12" t="s">
        <v>409</v>
      </c>
      <c r="B462" s="45" t="s">
        <v>36</v>
      </c>
      <c r="C462" s="9" t="s">
        <v>110</v>
      </c>
      <c r="D462" s="79" t="s">
        <v>59</v>
      </c>
      <c r="E462" s="10" t="s">
        <v>60</v>
      </c>
      <c r="F462" s="54">
        <v>1700.6</v>
      </c>
      <c r="G462" s="54">
        <v>1139.4000000000001</v>
      </c>
      <c r="H462" s="54">
        <v>991.3</v>
      </c>
    </row>
    <row r="463" spans="1:8">
      <c r="A463" s="12" t="s">
        <v>409</v>
      </c>
      <c r="B463" s="45" t="s">
        <v>36</v>
      </c>
      <c r="C463" s="9" t="s">
        <v>110</v>
      </c>
      <c r="D463" s="79" t="s">
        <v>61</v>
      </c>
      <c r="E463" s="88" t="s">
        <v>62</v>
      </c>
      <c r="F463" s="54">
        <v>216.1</v>
      </c>
      <c r="G463" s="54">
        <v>144.80000000000001</v>
      </c>
      <c r="H463" s="54">
        <v>126</v>
      </c>
    </row>
    <row r="464" spans="1:8" ht="50.4">
      <c r="A464" s="12" t="s">
        <v>409</v>
      </c>
      <c r="B464" s="45" t="s">
        <v>36</v>
      </c>
      <c r="C464" s="9" t="s">
        <v>112</v>
      </c>
      <c r="D464" s="9"/>
      <c r="E464" s="24" t="s">
        <v>111</v>
      </c>
      <c r="F464" s="54">
        <f>F465+F466</f>
        <v>4867.3999999999996</v>
      </c>
      <c r="G464" s="54">
        <f>G465+G466</f>
        <v>4600.3999999999996</v>
      </c>
      <c r="H464" s="54">
        <f>H465+H466</f>
        <v>4530</v>
      </c>
    </row>
    <row r="465" spans="1:8" ht="67.2">
      <c r="A465" s="12" t="s">
        <v>409</v>
      </c>
      <c r="B465" s="45" t="s">
        <v>36</v>
      </c>
      <c r="C465" s="9" t="s">
        <v>112</v>
      </c>
      <c r="D465" s="79" t="s">
        <v>58</v>
      </c>
      <c r="E465" s="10" t="s">
        <v>379</v>
      </c>
      <c r="F465" s="54">
        <v>4113.3999999999996</v>
      </c>
      <c r="G465" s="54">
        <v>4113.3999999999996</v>
      </c>
      <c r="H465" s="54">
        <v>4113.3999999999996</v>
      </c>
    </row>
    <row r="466" spans="1:8" ht="33.6">
      <c r="A466" s="12" t="s">
        <v>409</v>
      </c>
      <c r="B466" s="45" t="s">
        <v>36</v>
      </c>
      <c r="C466" s="9" t="s">
        <v>112</v>
      </c>
      <c r="D466" s="79" t="s">
        <v>59</v>
      </c>
      <c r="E466" s="10" t="s">
        <v>60</v>
      </c>
      <c r="F466" s="54">
        <f>809-55</f>
        <v>754</v>
      </c>
      <c r="G466" s="54">
        <f>542-55</f>
        <v>487</v>
      </c>
      <c r="H466" s="54">
        <f>471.6-55</f>
        <v>416.6</v>
      </c>
    </row>
    <row r="467" spans="1:8">
      <c r="A467" s="12" t="s">
        <v>409</v>
      </c>
      <c r="B467" s="45" t="s">
        <v>21</v>
      </c>
      <c r="C467" s="45"/>
      <c r="D467" s="31"/>
      <c r="E467" s="32" t="s">
        <v>13</v>
      </c>
      <c r="F467" s="54">
        <f>F468+F475</f>
        <v>5464.3</v>
      </c>
      <c r="G467" s="54">
        <f>G468+G475</f>
        <v>5349.6</v>
      </c>
      <c r="H467" s="54">
        <f>H468+H475</f>
        <v>5349.6</v>
      </c>
    </row>
    <row r="468" spans="1:8">
      <c r="A468" s="12" t="s">
        <v>409</v>
      </c>
      <c r="B468" s="45" t="s">
        <v>22</v>
      </c>
      <c r="C468" s="45"/>
      <c r="D468" s="31"/>
      <c r="E468" s="10" t="s">
        <v>16</v>
      </c>
      <c r="F468" s="54">
        <f>F469</f>
        <v>380.5</v>
      </c>
      <c r="G468" s="54">
        <f t="shared" ref="G468:H471" si="58">G469</f>
        <v>265.8</v>
      </c>
      <c r="H468" s="54">
        <f t="shared" si="58"/>
        <v>265.8</v>
      </c>
    </row>
    <row r="469" spans="1:8" ht="50.4">
      <c r="A469" s="12" t="s">
        <v>409</v>
      </c>
      <c r="B469" s="45" t="s">
        <v>22</v>
      </c>
      <c r="C469" s="45" t="s">
        <v>87</v>
      </c>
      <c r="D469" s="31"/>
      <c r="E469" s="10" t="s">
        <v>85</v>
      </c>
      <c r="F469" s="54">
        <f>F470</f>
        <v>380.5</v>
      </c>
      <c r="G469" s="54">
        <f t="shared" si="58"/>
        <v>265.8</v>
      </c>
      <c r="H469" s="54">
        <f t="shared" si="58"/>
        <v>265.8</v>
      </c>
    </row>
    <row r="470" spans="1:8" ht="33.6">
      <c r="A470" s="12" t="s">
        <v>409</v>
      </c>
      <c r="B470" s="45" t="s">
        <v>22</v>
      </c>
      <c r="C470" s="45" t="s">
        <v>88</v>
      </c>
      <c r="D470" s="31"/>
      <c r="E470" s="10" t="s">
        <v>86</v>
      </c>
      <c r="F470" s="54">
        <f>F471+F473</f>
        <v>380.5</v>
      </c>
      <c r="G470" s="54">
        <f>G471+G473</f>
        <v>265.8</v>
      </c>
      <c r="H470" s="54">
        <f>H471+H473</f>
        <v>265.8</v>
      </c>
    </row>
    <row r="471" spans="1:8" ht="84">
      <c r="A471" s="12" t="s">
        <v>409</v>
      </c>
      <c r="B471" s="45" t="s">
        <v>22</v>
      </c>
      <c r="C471" s="9" t="s">
        <v>345</v>
      </c>
      <c r="D471" s="9"/>
      <c r="E471" s="62" t="s">
        <v>113</v>
      </c>
      <c r="F471" s="54">
        <f>F472</f>
        <v>265.8</v>
      </c>
      <c r="G471" s="54">
        <f t="shared" si="58"/>
        <v>265.8</v>
      </c>
      <c r="H471" s="54">
        <f t="shared" si="58"/>
        <v>265.8</v>
      </c>
    </row>
    <row r="472" spans="1:8">
      <c r="A472" s="12" t="s">
        <v>409</v>
      </c>
      <c r="B472" s="16">
        <v>1003</v>
      </c>
      <c r="C472" s="9" t="s">
        <v>345</v>
      </c>
      <c r="D472" s="31" t="s">
        <v>64</v>
      </c>
      <c r="E472" s="10" t="s">
        <v>65</v>
      </c>
      <c r="F472" s="54">
        <v>265.8</v>
      </c>
      <c r="G472" s="54">
        <v>265.8</v>
      </c>
      <c r="H472" s="54">
        <v>265.8</v>
      </c>
    </row>
    <row r="473" spans="1:8" ht="144" customHeight="1">
      <c r="A473" s="12" t="s">
        <v>409</v>
      </c>
      <c r="B473" s="45" t="s">
        <v>22</v>
      </c>
      <c r="C473" s="9" t="s">
        <v>430</v>
      </c>
      <c r="D473" s="31"/>
      <c r="E473" s="62" t="s">
        <v>431</v>
      </c>
      <c r="F473" s="54">
        <f>F474</f>
        <v>114.69999999999999</v>
      </c>
      <c r="G473" s="54">
        <f>G474</f>
        <v>0</v>
      </c>
      <c r="H473" s="54">
        <f>H474</f>
        <v>0</v>
      </c>
    </row>
    <row r="474" spans="1:8">
      <c r="A474" s="12" t="s">
        <v>409</v>
      </c>
      <c r="B474" s="16">
        <v>1003</v>
      </c>
      <c r="C474" s="9" t="s">
        <v>430</v>
      </c>
      <c r="D474" s="31" t="s">
        <v>64</v>
      </c>
      <c r="E474" s="10" t="s">
        <v>65</v>
      </c>
      <c r="F474" s="54">
        <f>22.1+27.2+25.3+40.1</f>
        <v>114.69999999999999</v>
      </c>
      <c r="G474" s="54">
        <v>0</v>
      </c>
      <c r="H474" s="54">
        <v>0</v>
      </c>
    </row>
    <row r="475" spans="1:8">
      <c r="A475" s="45" t="s">
        <v>409</v>
      </c>
      <c r="B475" s="16">
        <v>1004</v>
      </c>
      <c r="C475" s="45"/>
      <c r="D475" s="31"/>
      <c r="E475" s="10" t="s">
        <v>115</v>
      </c>
      <c r="F475" s="54">
        <f>F476</f>
        <v>5083.8</v>
      </c>
      <c r="G475" s="54">
        <f t="shared" ref="G475:H478" si="59">G476</f>
        <v>5083.8</v>
      </c>
      <c r="H475" s="54">
        <f t="shared" si="59"/>
        <v>5083.8</v>
      </c>
    </row>
    <row r="476" spans="1:8" ht="50.4">
      <c r="A476" s="45" t="s">
        <v>409</v>
      </c>
      <c r="B476" s="16">
        <v>1004</v>
      </c>
      <c r="C476" s="45" t="s">
        <v>87</v>
      </c>
      <c r="D476" s="31"/>
      <c r="E476" s="10" t="s">
        <v>85</v>
      </c>
      <c r="F476" s="54">
        <f>F477</f>
        <v>5083.8</v>
      </c>
      <c r="G476" s="54">
        <f t="shared" si="59"/>
        <v>5083.8</v>
      </c>
      <c r="H476" s="54">
        <f t="shared" si="59"/>
        <v>5083.8</v>
      </c>
    </row>
    <row r="477" spans="1:8" ht="33.6">
      <c r="A477" s="45" t="s">
        <v>409</v>
      </c>
      <c r="B477" s="16">
        <v>1004</v>
      </c>
      <c r="C477" s="45" t="s">
        <v>88</v>
      </c>
      <c r="D477" s="31"/>
      <c r="E477" s="10" t="s">
        <v>86</v>
      </c>
      <c r="F477" s="54">
        <f>F478</f>
        <v>5083.8</v>
      </c>
      <c r="G477" s="54">
        <f t="shared" si="59"/>
        <v>5083.8</v>
      </c>
      <c r="H477" s="54">
        <f t="shared" si="59"/>
        <v>5083.8</v>
      </c>
    </row>
    <row r="478" spans="1:8" ht="67.2">
      <c r="A478" s="45" t="s">
        <v>409</v>
      </c>
      <c r="B478" s="16">
        <v>1004</v>
      </c>
      <c r="C478" s="45" t="s">
        <v>116</v>
      </c>
      <c r="D478" s="9"/>
      <c r="E478" s="62" t="s">
        <v>117</v>
      </c>
      <c r="F478" s="54">
        <f>F479</f>
        <v>5083.8</v>
      </c>
      <c r="G478" s="54">
        <f t="shared" si="59"/>
        <v>5083.8</v>
      </c>
      <c r="H478" s="54">
        <f t="shared" si="59"/>
        <v>5083.8</v>
      </c>
    </row>
    <row r="479" spans="1:8">
      <c r="A479" s="45" t="s">
        <v>409</v>
      </c>
      <c r="B479" s="45" t="s">
        <v>114</v>
      </c>
      <c r="C479" s="9" t="s">
        <v>116</v>
      </c>
      <c r="D479" s="31" t="s">
        <v>64</v>
      </c>
      <c r="E479" s="10" t="s">
        <v>65</v>
      </c>
      <c r="F479" s="54">
        <v>5083.8</v>
      </c>
      <c r="G479" s="54">
        <v>5083.8</v>
      </c>
      <c r="H479" s="54">
        <v>5083.8</v>
      </c>
    </row>
  </sheetData>
  <mergeCells count="12">
    <mergeCell ref="F1:H1"/>
    <mergeCell ref="C2:H2"/>
    <mergeCell ref="G8:H8"/>
    <mergeCell ref="F8:F9"/>
    <mergeCell ref="B7:B9"/>
    <mergeCell ref="C7:C9"/>
    <mergeCell ref="D7:D9"/>
    <mergeCell ref="E7:E9"/>
    <mergeCell ref="A5:H5"/>
    <mergeCell ref="F7:H7"/>
    <mergeCell ref="A7:A9"/>
    <mergeCell ref="B3:H3"/>
  </mergeCells>
  <phoneticPr fontId="2" type="noConversion"/>
  <pageMargins left="0.59055118110236227" right="0" top="0.19685039370078741" bottom="0" header="0" footer="0"/>
  <pageSetup paperSize="9" scale="7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1"/>
  <sheetViews>
    <sheetView workbookViewId="0">
      <selection activeCell="K8" sqref="K8"/>
    </sheetView>
  </sheetViews>
  <sheetFormatPr defaultColWidth="9.109375" defaultRowHeight="16.8"/>
  <cols>
    <col min="1" max="1" width="7.109375" style="70" customWidth="1"/>
    <col min="2" max="2" width="10.109375" style="103" customWidth="1"/>
    <col min="3" max="3" width="7" style="46" customWidth="1"/>
    <col min="4" max="4" width="72.109375" style="1" customWidth="1"/>
    <col min="5" max="5" width="12" style="50" customWidth="1"/>
    <col min="6" max="6" width="11" style="50" customWidth="1"/>
    <col min="7" max="7" width="11.88671875" style="50" customWidth="1"/>
    <col min="8" max="16384" width="9.109375" style="1"/>
  </cols>
  <sheetData>
    <row r="1" spans="1:7">
      <c r="E1" s="152" t="s">
        <v>349</v>
      </c>
      <c r="F1" s="152"/>
      <c r="G1" s="152"/>
    </row>
    <row r="2" spans="1:7">
      <c r="B2" s="153" t="s">
        <v>417</v>
      </c>
      <c r="C2" s="153"/>
      <c r="D2" s="153"/>
      <c r="E2" s="153"/>
      <c r="F2" s="153"/>
      <c r="G2" s="153"/>
    </row>
    <row r="3" spans="1:7">
      <c r="A3" s="154" t="s">
        <v>516</v>
      </c>
      <c r="B3" s="154"/>
      <c r="C3" s="154"/>
      <c r="D3" s="154"/>
      <c r="E3" s="154"/>
      <c r="F3" s="154"/>
      <c r="G3" s="154"/>
    </row>
    <row r="4" spans="1:7">
      <c r="A4" s="71"/>
      <c r="B4" s="104"/>
      <c r="C4" s="47"/>
      <c r="D4" s="35"/>
      <c r="E4" s="51"/>
      <c r="F4" s="51"/>
      <c r="G4" s="51"/>
    </row>
    <row r="5" spans="1:7" s="36" customFormat="1" ht="52.5" customHeight="1">
      <c r="A5" s="151" t="s">
        <v>380</v>
      </c>
      <c r="B5" s="151"/>
      <c r="C5" s="151"/>
      <c r="D5" s="151"/>
      <c r="E5" s="151"/>
      <c r="F5" s="151"/>
      <c r="G5" s="151"/>
    </row>
    <row r="6" spans="1:7">
      <c r="A6" s="72"/>
      <c r="B6" s="105"/>
      <c r="C6" s="48"/>
      <c r="D6" s="34"/>
      <c r="E6" s="52"/>
      <c r="F6" s="52"/>
      <c r="G6" s="52"/>
    </row>
    <row r="7" spans="1:7">
      <c r="A7" s="159" t="s">
        <v>18</v>
      </c>
      <c r="B7" s="162" t="s">
        <v>421</v>
      </c>
      <c r="C7" s="159" t="s">
        <v>422</v>
      </c>
      <c r="D7" s="159" t="s">
        <v>423</v>
      </c>
      <c r="E7" s="157" t="s">
        <v>43</v>
      </c>
      <c r="F7" s="165"/>
      <c r="G7" s="158"/>
    </row>
    <row r="8" spans="1:7">
      <c r="A8" s="160"/>
      <c r="B8" s="163"/>
      <c r="C8" s="160"/>
      <c r="D8" s="160"/>
      <c r="E8" s="155" t="s">
        <v>399</v>
      </c>
      <c r="F8" s="157" t="s">
        <v>84</v>
      </c>
      <c r="G8" s="158"/>
    </row>
    <row r="9" spans="1:7">
      <c r="A9" s="161"/>
      <c r="B9" s="164"/>
      <c r="C9" s="161"/>
      <c r="D9" s="161"/>
      <c r="E9" s="156"/>
      <c r="F9" s="54" t="s">
        <v>56</v>
      </c>
      <c r="G9" s="54" t="s">
        <v>83</v>
      </c>
    </row>
    <row r="10" spans="1:7">
      <c r="A10" s="30">
        <v>1</v>
      </c>
      <c r="B10" s="43" t="s">
        <v>70</v>
      </c>
      <c r="C10" s="102">
        <v>3</v>
      </c>
      <c r="D10" s="30">
        <v>4</v>
      </c>
      <c r="E10" s="56">
        <v>5</v>
      </c>
      <c r="F10" s="56">
        <v>6</v>
      </c>
      <c r="G10" s="56">
        <v>7</v>
      </c>
    </row>
    <row r="11" spans="1:7" s="38" customFormat="1">
      <c r="A11" s="73"/>
      <c r="B11" s="106"/>
      <c r="C11" s="49"/>
      <c r="D11" s="37" t="s">
        <v>374</v>
      </c>
      <c r="E11" s="55">
        <f>E12+E113+E128+E172+E220+E314+E349+E396+E419+E436</f>
        <v>695724.2</v>
      </c>
      <c r="F11" s="55">
        <f>F12+F113+F128+F172+F220+F314+F349+F396+F419+F436</f>
        <v>554267.80000000005</v>
      </c>
      <c r="G11" s="55">
        <f>G12+G113+G128+G172+G220+G314+G349+G396+G419+G436</f>
        <v>537907.4</v>
      </c>
    </row>
    <row r="12" spans="1:7" s="38" customFormat="1">
      <c r="A12" s="27" t="s">
        <v>38</v>
      </c>
      <c r="B12" s="27"/>
      <c r="C12" s="27"/>
      <c r="D12" s="28" t="s">
        <v>425</v>
      </c>
      <c r="E12" s="55">
        <f>E13+E18+E31+E41+E46+E53+E57</f>
        <v>78322.600000000006</v>
      </c>
      <c r="F12" s="55">
        <f>F13+F18+F31+F41+F46+F53+F57</f>
        <v>59848.000000000007</v>
      </c>
      <c r="G12" s="55">
        <f>G13+G18+G31+G41+G46+G53+G57</f>
        <v>57002.500000000007</v>
      </c>
    </row>
    <row r="13" spans="1:7" ht="33.6">
      <c r="A13" s="26" t="s">
        <v>25</v>
      </c>
      <c r="B13" s="26"/>
      <c r="C13" s="26"/>
      <c r="D13" s="24" t="s">
        <v>44</v>
      </c>
      <c r="E13" s="54">
        <f>E14</f>
        <v>1455.3</v>
      </c>
      <c r="F13" s="54">
        <f t="shared" ref="F13:G16" si="0">F14</f>
        <v>1455.3</v>
      </c>
      <c r="G13" s="54">
        <f t="shared" si="0"/>
        <v>1455.3</v>
      </c>
    </row>
    <row r="14" spans="1:7" ht="50.4">
      <c r="A14" s="26" t="s">
        <v>25</v>
      </c>
      <c r="B14" s="101" t="s">
        <v>375</v>
      </c>
      <c r="C14" s="102"/>
      <c r="D14" s="24" t="s">
        <v>347</v>
      </c>
      <c r="E14" s="54">
        <f>E15</f>
        <v>1455.3</v>
      </c>
      <c r="F14" s="54">
        <f t="shared" si="0"/>
        <v>1455.3</v>
      </c>
      <c r="G14" s="54">
        <f t="shared" si="0"/>
        <v>1455.3</v>
      </c>
    </row>
    <row r="15" spans="1:7" ht="21" customHeight="1">
      <c r="A15" s="26" t="s">
        <v>25</v>
      </c>
      <c r="B15" s="101" t="s">
        <v>377</v>
      </c>
      <c r="C15" s="102"/>
      <c r="D15" s="24" t="s">
        <v>376</v>
      </c>
      <c r="E15" s="54">
        <f>E16</f>
        <v>1455.3</v>
      </c>
      <c r="F15" s="54">
        <f t="shared" si="0"/>
        <v>1455.3</v>
      </c>
      <c r="G15" s="54">
        <f t="shared" si="0"/>
        <v>1455.3</v>
      </c>
    </row>
    <row r="16" spans="1:7">
      <c r="A16" s="26" t="s">
        <v>25</v>
      </c>
      <c r="B16" s="9" t="s">
        <v>334</v>
      </c>
      <c r="C16" s="9"/>
      <c r="D16" s="24" t="s">
        <v>0</v>
      </c>
      <c r="E16" s="54">
        <f>E17</f>
        <v>1455.3</v>
      </c>
      <c r="F16" s="54">
        <f t="shared" si="0"/>
        <v>1455.3</v>
      </c>
      <c r="G16" s="54">
        <f t="shared" si="0"/>
        <v>1455.3</v>
      </c>
    </row>
    <row r="17" spans="1:7" ht="67.2">
      <c r="A17" s="26" t="s">
        <v>25</v>
      </c>
      <c r="B17" s="9" t="s">
        <v>334</v>
      </c>
      <c r="C17" s="102">
        <v>100</v>
      </c>
      <c r="D17" s="20" t="s">
        <v>379</v>
      </c>
      <c r="E17" s="54">
        <f>№2!F18</f>
        <v>1455.3</v>
      </c>
      <c r="F17" s="54">
        <f>№2!G18</f>
        <v>1455.3</v>
      </c>
      <c r="G17" s="54">
        <f>№2!H18</f>
        <v>1455.3</v>
      </c>
    </row>
    <row r="18" spans="1:7" ht="50.4">
      <c r="A18" s="101" t="s">
        <v>26</v>
      </c>
      <c r="B18" s="101"/>
      <c r="C18" s="102"/>
      <c r="D18" s="10" t="s">
        <v>1</v>
      </c>
      <c r="E18" s="54">
        <f t="shared" ref="E18:G19" si="1">E19</f>
        <v>4527.1000000000004</v>
      </c>
      <c r="F18" s="54">
        <f t="shared" si="1"/>
        <v>4071.6</v>
      </c>
      <c r="G18" s="54">
        <f t="shared" si="1"/>
        <v>4004</v>
      </c>
    </row>
    <row r="19" spans="1:7">
      <c r="A19" s="101" t="s">
        <v>26</v>
      </c>
      <c r="B19" s="4">
        <v>9900000</v>
      </c>
      <c r="C19" s="107"/>
      <c r="D19" s="25" t="s">
        <v>386</v>
      </c>
      <c r="E19" s="54">
        <f t="shared" si="1"/>
        <v>4527.1000000000004</v>
      </c>
      <c r="F19" s="54">
        <f t="shared" si="1"/>
        <v>4071.6</v>
      </c>
      <c r="G19" s="54">
        <f t="shared" si="1"/>
        <v>4004</v>
      </c>
    </row>
    <row r="20" spans="1:7" ht="50.4">
      <c r="A20" s="101" t="s">
        <v>26</v>
      </c>
      <c r="B20" s="4">
        <v>9990000</v>
      </c>
      <c r="C20" s="9" t="s">
        <v>55</v>
      </c>
      <c r="D20" s="25" t="s">
        <v>387</v>
      </c>
      <c r="E20" s="54">
        <f>E21+E23+E27</f>
        <v>4527.1000000000004</v>
      </c>
      <c r="F20" s="54">
        <f>F21+F23+F27</f>
        <v>4071.6</v>
      </c>
      <c r="G20" s="54">
        <f>G21+G23+G27</f>
        <v>4004</v>
      </c>
    </row>
    <row r="21" spans="1:7">
      <c r="A21" s="101" t="s">
        <v>26</v>
      </c>
      <c r="B21" s="4">
        <v>9999410</v>
      </c>
      <c r="C21" s="9" t="s">
        <v>55</v>
      </c>
      <c r="D21" s="25" t="s">
        <v>388</v>
      </c>
      <c r="E21" s="54">
        <f>E22</f>
        <v>1198.9000000000001</v>
      </c>
      <c r="F21" s="54">
        <f>F22</f>
        <v>1198.9000000000001</v>
      </c>
      <c r="G21" s="54">
        <f>G22</f>
        <v>1198.9000000000001</v>
      </c>
    </row>
    <row r="22" spans="1:7" ht="67.2">
      <c r="A22" s="101" t="s">
        <v>26</v>
      </c>
      <c r="B22" s="100">
        <v>9999410</v>
      </c>
      <c r="C22" s="59" t="s">
        <v>58</v>
      </c>
      <c r="D22" s="64" t="s">
        <v>379</v>
      </c>
      <c r="E22" s="54">
        <f>№2!F322</f>
        <v>1198.9000000000001</v>
      </c>
      <c r="F22" s="54">
        <f>№2!G322</f>
        <v>1198.9000000000001</v>
      </c>
      <c r="G22" s="54">
        <f>№2!H322</f>
        <v>1198.9000000000001</v>
      </c>
    </row>
    <row r="23" spans="1:7" ht="33.6">
      <c r="A23" s="101" t="s">
        <v>26</v>
      </c>
      <c r="B23" s="4">
        <v>9999420</v>
      </c>
      <c r="C23" s="9" t="s">
        <v>55</v>
      </c>
      <c r="D23" s="25" t="s">
        <v>389</v>
      </c>
      <c r="E23" s="54">
        <f>E24+E25+E26</f>
        <v>3328.2</v>
      </c>
      <c r="F23" s="54">
        <f>F24+F25+F26</f>
        <v>2414</v>
      </c>
      <c r="G23" s="54">
        <f>G24+G25+G26</f>
        <v>2346.4</v>
      </c>
    </row>
    <row r="24" spans="1:7" ht="67.2">
      <c r="A24" s="101" t="s">
        <v>26</v>
      </c>
      <c r="B24" s="4">
        <v>9999420</v>
      </c>
      <c r="C24" s="57" t="s">
        <v>58</v>
      </c>
      <c r="D24" s="10" t="s">
        <v>379</v>
      </c>
      <c r="E24" s="54">
        <f>№2!F324</f>
        <v>1928.8</v>
      </c>
      <c r="F24" s="54">
        <f>№2!G324</f>
        <v>1917.8</v>
      </c>
      <c r="G24" s="54">
        <f>№2!H324</f>
        <v>1914.6</v>
      </c>
    </row>
    <row r="25" spans="1:7" ht="33.6">
      <c r="A25" s="101" t="s">
        <v>26</v>
      </c>
      <c r="B25" s="4">
        <v>9999420</v>
      </c>
      <c r="C25" s="57" t="s">
        <v>59</v>
      </c>
      <c r="D25" s="10" t="s">
        <v>60</v>
      </c>
      <c r="E25" s="54">
        <f>№2!F325</f>
        <v>1397.8999999999999</v>
      </c>
      <c r="F25" s="54">
        <f>№2!G325</f>
        <v>495.9</v>
      </c>
      <c r="G25" s="54">
        <f>№2!H325</f>
        <v>431.5</v>
      </c>
    </row>
    <row r="26" spans="1:7">
      <c r="A26" s="101" t="s">
        <v>26</v>
      </c>
      <c r="B26" s="4">
        <v>9999420</v>
      </c>
      <c r="C26" s="59" t="s">
        <v>61</v>
      </c>
      <c r="D26" s="60" t="s">
        <v>62</v>
      </c>
      <c r="E26" s="54">
        <f>№2!F326</f>
        <v>1.5</v>
      </c>
      <c r="F26" s="54">
        <f>№2!G326</f>
        <v>0.3</v>
      </c>
      <c r="G26" s="54">
        <f>№2!H326</f>
        <v>0.3</v>
      </c>
    </row>
    <row r="27" spans="1:7">
      <c r="A27" s="101" t="s">
        <v>26</v>
      </c>
      <c r="B27" s="4">
        <v>9999430</v>
      </c>
      <c r="C27" s="108" t="s">
        <v>55</v>
      </c>
      <c r="D27" s="25" t="s">
        <v>390</v>
      </c>
      <c r="E27" s="54">
        <f>E28</f>
        <v>0</v>
      </c>
      <c r="F27" s="54">
        <f>F28</f>
        <v>458.7</v>
      </c>
      <c r="G27" s="54">
        <f>G28</f>
        <v>458.7</v>
      </c>
    </row>
    <row r="28" spans="1:7" ht="67.2">
      <c r="A28" s="101" t="s">
        <v>26</v>
      </c>
      <c r="B28" s="4">
        <v>9999430</v>
      </c>
      <c r="C28" s="59" t="s">
        <v>58</v>
      </c>
      <c r="D28" s="64" t="s">
        <v>379</v>
      </c>
      <c r="E28" s="54">
        <f>№2!F328</f>
        <v>0</v>
      </c>
      <c r="F28" s="54">
        <f>№2!G328</f>
        <v>458.7</v>
      </c>
      <c r="G28" s="54">
        <f>№2!H328</f>
        <v>458.7</v>
      </c>
    </row>
    <row r="29" spans="1:7" ht="50.4">
      <c r="A29" s="26" t="s">
        <v>27</v>
      </c>
      <c r="B29" s="26"/>
      <c r="C29" s="26"/>
      <c r="D29" s="24" t="s">
        <v>2</v>
      </c>
      <c r="E29" s="54">
        <f t="shared" ref="E29:G30" si="2">E30</f>
        <v>35891.9</v>
      </c>
      <c r="F29" s="54">
        <f t="shared" si="2"/>
        <v>34167.9</v>
      </c>
      <c r="G29" s="54">
        <f t="shared" si="2"/>
        <v>33714.700000000004</v>
      </c>
    </row>
    <row r="30" spans="1:7" ht="50.4">
      <c r="A30" s="26" t="s">
        <v>27</v>
      </c>
      <c r="B30" s="101" t="s">
        <v>375</v>
      </c>
      <c r="C30" s="102"/>
      <c r="D30" s="24" t="s">
        <v>347</v>
      </c>
      <c r="E30" s="54">
        <f t="shared" si="2"/>
        <v>35891.9</v>
      </c>
      <c r="F30" s="54">
        <f t="shared" si="2"/>
        <v>34167.9</v>
      </c>
      <c r="G30" s="54">
        <f t="shared" si="2"/>
        <v>33714.700000000004</v>
      </c>
    </row>
    <row r="31" spans="1:7" ht="18.75" customHeight="1">
      <c r="A31" s="26" t="s">
        <v>27</v>
      </c>
      <c r="B31" s="101" t="s">
        <v>377</v>
      </c>
      <c r="C31" s="102"/>
      <c r="D31" s="24" t="s">
        <v>376</v>
      </c>
      <c r="E31" s="54">
        <f>E32+E36+E38</f>
        <v>35891.9</v>
      </c>
      <c r="F31" s="54">
        <f>F32+F36+F38</f>
        <v>34167.9</v>
      </c>
      <c r="G31" s="54">
        <f>G32+G36+G38</f>
        <v>33714.700000000004</v>
      </c>
    </row>
    <row r="32" spans="1:7" ht="67.2">
      <c r="A32" s="26" t="s">
        <v>27</v>
      </c>
      <c r="B32" s="9" t="s">
        <v>335</v>
      </c>
      <c r="C32" s="9"/>
      <c r="D32" s="24" t="s">
        <v>66</v>
      </c>
      <c r="E32" s="54">
        <f>E33+E34+E35</f>
        <v>35167.599999999999</v>
      </c>
      <c r="F32" s="54">
        <f>F33+F34+F35</f>
        <v>33443.599999999999</v>
      </c>
      <c r="G32" s="54">
        <f>G33+G34+G35</f>
        <v>32990.400000000001</v>
      </c>
    </row>
    <row r="33" spans="1:7" ht="67.2">
      <c r="A33" s="29" t="s">
        <v>27</v>
      </c>
      <c r="B33" s="58" t="s">
        <v>335</v>
      </c>
      <c r="C33" s="59" t="s">
        <v>58</v>
      </c>
      <c r="D33" s="64" t="s">
        <v>379</v>
      </c>
      <c r="E33" s="53">
        <f>№2!F23</f>
        <v>30079.8</v>
      </c>
      <c r="F33" s="53">
        <f>№2!G23</f>
        <v>30038.1</v>
      </c>
      <c r="G33" s="53">
        <f>№2!H23</f>
        <v>30027.1</v>
      </c>
    </row>
    <row r="34" spans="1:7" ht="33.6">
      <c r="A34" s="26" t="s">
        <v>27</v>
      </c>
      <c r="B34" s="9" t="s">
        <v>335</v>
      </c>
      <c r="C34" s="61" t="s">
        <v>59</v>
      </c>
      <c r="D34" s="10" t="s">
        <v>60</v>
      </c>
      <c r="E34" s="54">
        <f>№2!F24</f>
        <v>4843.3</v>
      </c>
      <c r="F34" s="54">
        <f>№2!G24</f>
        <v>3241.6</v>
      </c>
      <c r="G34" s="54">
        <f>№2!H24</f>
        <v>2820.8</v>
      </c>
    </row>
    <row r="35" spans="1:7">
      <c r="A35" s="26" t="s">
        <v>27</v>
      </c>
      <c r="B35" s="9" t="s">
        <v>335</v>
      </c>
      <c r="C35" s="61" t="s">
        <v>61</v>
      </c>
      <c r="D35" s="67" t="s">
        <v>62</v>
      </c>
      <c r="E35" s="54">
        <f>№2!F25</f>
        <v>244.5</v>
      </c>
      <c r="F35" s="54">
        <f>№2!G25</f>
        <v>163.9</v>
      </c>
      <c r="G35" s="54">
        <f>№2!H25</f>
        <v>142.5</v>
      </c>
    </row>
    <row r="36" spans="1:7" ht="50.4">
      <c r="A36" s="26" t="s">
        <v>27</v>
      </c>
      <c r="B36" s="9" t="s">
        <v>381</v>
      </c>
      <c r="C36" s="9"/>
      <c r="D36" s="10" t="s">
        <v>67</v>
      </c>
      <c r="E36" s="54">
        <f>E37</f>
        <v>100.9</v>
      </c>
      <c r="F36" s="54">
        <f>F37</f>
        <v>100.9</v>
      </c>
      <c r="G36" s="54">
        <f>G37</f>
        <v>100.9</v>
      </c>
    </row>
    <row r="37" spans="1:7" ht="67.2">
      <c r="A37" s="26" t="s">
        <v>27</v>
      </c>
      <c r="B37" s="9" t="s">
        <v>381</v>
      </c>
      <c r="C37" s="61" t="s">
        <v>58</v>
      </c>
      <c r="D37" s="10" t="s">
        <v>379</v>
      </c>
      <c r="E37" s="54">
        <f>№2!F27</f>
        <v>100.9</v>
      </c>
      <c r="F37" s="54">
        <f>№2!G27</f>
        <v>100.9</v>
      </c>
      <c r="G37" s="54">
        <f>№2!H27</f>
        <v>100.9</v>
      </c>
    </row>
    <row r="38" spans="1:7" ht="67.2">
      <c r="A38" s="26" t="s">
        <v>27</v>
      </c>
      <c r="B38" s="9" t="s">
        <v>382</v>
      </c>
      <c r="C38" s="9"/>
      <c r="D38" s="62" t="s">
        <v>383</v>
      </c>
      <c r="E38" s="54">
        <f>E39+E40</f>
        <v>623.4</v>
      </c>
      <c r="F38" s="54">
        <f>F39+F40</f>
        <v>623.4</v>
      </c>
      <c r="G38" s="54">
        <f>G39+G40</f>
        <v>623.4</v>
      </c>
    </row>
    <row r="39" spans="1:7" ht="67.2">
      <c r="A39" s="26" t="s">
        <v>27</v>
      </c>
      <c r="B39" s="9" t="s">
        <v>382</v>
      </c>
      <c r="C39" s="61" t="s">
        <v>58</v>
      </c>
      <c r="D39" s="10" t="s">
        <v>379</v>
      </c>
      <c r="E39" s="54">
        <f>№2!F29</f>
        <v>544.9</v>
      </c>
      <c r="F39" s="54">
        <f>№2!G29</f>
        <v>544.9</v>
      </c>
      <c r="G39" s="54">
        <f>№2!H29</f>
        <v>544.9</v>
      </c>
    </row>
    <row r="40" spans="1:7" ht="33.6">
      <c r="A40" s="26" t="s">
        <v>27</v>
      </c>
      <c r="B40" s="9" t="s">
        <v>382</v>
      </c>
      <c r="C40" s="61" t="s">
        <v>59</v>
      </c>
      <c r="D40" s="10" t="s">
        <v>60</v>
      </c>
      <c r="E40" s="54">
        <f>№2!F30</f>
        <v>78.5</v>
      </c>
      <c r="F40" s="54">
        <f>№2!G30</f>
        <v>78.5</v>
      </c>
      <c r="G40" s="54">
        <f>№2!H30</f>
        <v>78.5</v>
      </c>
    </row>
    <row r="41" spans="1:7">
      <c r="A41" s="26" t="s">
        <v>371</v>
      </c>
      <c r="B41" s="9"/>
      <c r="C41" s="61"/>
      <c r="D41" s="10" t="s">
        <v>372</v>
      </c>
      <c r="E41" s="54">
        <f>E42</f>
        <v>0</v>
      </c>
      <c r="F41" s="54">
        <f t="shared" ref="F41:G44" si="3">F42</f>
        <v>0</v>
      </c>
      <c r="G41" s="54">
        <f t="shared" si="3"/>
        <v>56</v>
      </c>
    </row>
    <row r="42" spans="1:7" ht="50.4">
      <c r="A42" s="26" t="s">
        <v>371</v>
      </c>
      <c r="B42" s="101" t="s">
        <v>375</v>
      </c>
      <c r="C42" s="61"/>
      <c r="D42" s="24" t="s">
        <v>347</v>
      </c>
      <c r="E42" s="54">
        <f>E43</f>
        <v>0</v>
      </c>
      <c r="F42" s="54">
        <f t="shared" si="3"/>
        <v>0</v>
      </c>
      <c r="G42" s="54">
        <f t="shared" si="3"/>
        <v>56</v>
      </c>
    </row>
    <row r="43" spans="1:7" ht="50.4">
      <c r="A43" s="26" t="s">
        <v>371</v>
      </c>
      <c r="B43" s="101" t="s">
        <v>392</v>
      </c>
      <c r="C43" s="61"/>
      <c r="D43" s="10" t="s">
        <v>391</v>
      </c>
      <c r="E43" s="54">
        <f>E44</f>
        <v>0</v>
      </c>
      <c r="F43" s="54">
        <f t="shared" si="3"/>
        <v>0</v>
      </c>
      <c r="G43" s="54">
        <f t="shared" si="3"/>
        <v>56</v>
      </c>
    </row>
    <row r="44" spans="1:7" ht="50.4">
      <c r="A44" s="26" t="s">
        <v>371</v>
      </c>
      <c r="B44" s="9" t="s">
        <v>393</v>
      </c>
      <c r="C44" s="9"/>
      <c r="D44" s="62" t="s">
        <v>394</v>
      </c>
      <c r="E44" s="54">
        <f>E45</f>
        <v>0</v>
      </c>
      <c r="F44" s="54">
        <f t="shared" si="3"/>
        <v>0</v>
      </c>
      <c r="G44" s="54">
        <f t="shared" si="3"/>
        <v>56</v>
      </c>
    </row>
    <row r="45" spans="1:7" ht="33.6">
      <c r="A45" s="26" t="s">
        <v>371</v>
      </c>
      <c r="B45" s="9" t="s">
        <v>393</v>
      </c>
      <c r="C45" s="61" t="s">
        <v>59</v>
      </c>
      <c r="D45" s="10" t="s">
        <v>60</v>
      </c>
      <c r="E45" s="54">
        <f>№2!F35</f>
        <v>0</v>
      </c>
      <c r="F45" s="54">
        <f>№2!G35</f>
        <v>0</v>
      </c>
      <c r="G45" s="54">
        <f>№2!H35</f>
        <v>56</v>
      </c>
    </row>
    <row r="46" spans="1:7" ht="50.4">
      <c r="A46" s="26" t="s">
        <v>28</v>
      </c>
      <c r="B46" s="26"/>
      <c r="C46" s="26"/>
      <c r="D46" s="10" t="s">
        <v>406</v>
      </c>
      <c r="E46" s="54">
        <f>E47</f>
        <v>9662.7000000000007</v>
      </c>
      <c r="F46" s="54">
        <f t="shared" ref="F46:G48" si="4">F47</f>
        <v>9544.4000000000015</v>
      </c>
      <c r="G46" s="54">
        <f t="shared" si="4"/>
        <v>9200.4</v>
      </c>
    </row>
    <row r="47" spans="1:7" ht="50.4">
      <c r="A47" s="26" t="s">
        <v>28</v>
      </c>
      <c r="B47" s="9" t="s">
        <v>396</v>
      </c>
      <c r="C47" s="61"/>
      <c r="D47" s="10" t="s">
        <v>395</v>
      </c>
      <c r="E47" s="54">
        <f>E48</f>
        <v>9662.7000000000007</v>
      </c>
      <c r="F47" s="54">
        <f t="shared" si="4"/>
        <v>9544.4000000000015</v>
      </c>
      <c r="G47" s="54">
        <f t="shared" si="4"/>
        <v>9200.4</v>
      </c>
    </row>
    <row r="48" spans="1:7" ht="18" customHeight="1">
      <c r="A48" s="26" t="s">
        <v>28</v>
      </c>
      <c r="B48" s="101" t="s">
        <v>397</v>
      </c>
      <c r="C48" s="102"/>
      <c r="D48" s="24" t="s">
        <v>376</v>
      </c>
      <c r="E48" s="54">
        <f>E49</f>
        <v>9662.7000000000007</v>
      </c>
      <c r="F48" s="54">
        <f t="shared" si="4"/>
        <v>9544.4000000000015</v>
      </c>
      <c r="G48" s="54">
        <f t="shared" si="4"/>
        <v>9200.4</v>
      </c>
    </row>
    <row r="49" spans="1:7" ht="67.2">
      <c r="A49" s="26" t="s">
        <v>28</v>
      </c>
      <c r="B49" s="9" t="s">
        <v>338</v>
      </c>
      <c r="C49" s="9"/>
      <c r="D49" s="24" t="s">
        <v>66</v>
      </c>
      <c r="E49" s="54">
        <f>E50+E51+E52</f>
        <v>9662.7000000000007</v>
      </c>
      <c r="F49" s="54">
        <f>F50+F51+F52</f>
        <v>9544.4000000000015</v>
      </c>
      <c r="G49" s="54">
        <f>G50+G51+G52</f>
        <v>9200.4</v>
      </c>
    </row>
    <row r="50" spans="1:7" ht="67.2">
      <c r="A50" s="26" t="s">
        <v>28</v>
      </c>
      <c r="B50" s="9" t="s">
        <v>338</v>
      </c>
      <c r="C50" s="57" t="s">
        <v>58</v>
      </c>
      <c r="D50" s="10" t="s">
        <v>379</v>
      </c>
      <c r="E50" s="54">
        <f>№2!F250</f>
        <v>8106.6</v>
      </c>
      <c r="F50" s="54">
        <f>№2!G250</f>
        <v>8092.1</v>
      </c>
      <c r="G50" s="54">
        <f>№2!H250</f>
        <v>8096.4</v>
      </c>
    </row>
    <row r="51" spans="1:7" ht="33.6">
      <c r="A51" s="29" t="s">
        <v>28</v>
      </c>
      <c r="B51" s="58" t="s">
        <v>338</v>
      </c>
      <c r="C51" s="59" t="s">
        <v>59</v>
      </c>
      <c r="D51" s="64" t="s">
        <v>60</v>
      </c>
      <c r="E51" s="54">
        <f>№2!F251</f>
        <v>1345.5</v>
      </c>
      <c r="F51" s="54">
        <f>№2!G251</f>
        <v>1311.1</v>
      </c>
      <c r="G51" s="54">
        <f>№2!H251</f>
        <v>981.3</v>
      </c>
    </row>
    <row r="52" spans="1:7">
      <c r="A52" s="26" t="s">
        <v>28</v>
      </c>
      <c r="B52" s="58" t="s">
        <v>338</v>
      </c>
      <c r="C52" s="61" t="s">
        <v>61</v>
      </c>
      <c r="D52" s="67" t="s">
        <v>62</v>
      </c>
      <c r="E52" s="54">
        <f>№2!F252</f>
        <v>210.6</v>
      </c>
      <c r="F52" s="54">
        <f>№2!G252</f>
        <v>141.19999999999999</v>
      </c>
      <c r="G52" s="54">
        <f>№2!H252</f>
        <v>122.7</v>
      </c>
    </row>
    <row r="53" spans="1:7">
      <c r="A53" s="26" t="s">
        <v>29</v>
      </c>
      <c r="B53" s="27"/>
      <c r="C53" s="27"/>
      <c r="D53" s="10" t="s">
        <v>408</v>
      </c>
      <c r="E53" s="54">
        <f>E54</f>
        <v>630</v>
      </c>
      <c r="F53" s="54">
        <f t="shared" ref="F53:G55" si="5">F54</f>
        <v>1000</v>
      </c>
      <c r="G53" s="54">
        <f t="shared" si="5"/>
        <v>1000</v>
      </c>
    </row>
    <row r="54" spans="1:7">
      <c r="A54" s="26" t="s">
        <v>29</v>
      </c>
      <c r="B54" s="4">
        <v>9900000</v>
      </c>
      <c r="C54" s="107"/>
      <c r="D54" s="25" t="s">
        <v>386</v>
      </c>
      <c r="E54" s="54">
        <f>E55</f>
        <v>630</v>
      </c>
      <c r="F54" s="54">
        <f t="shared" si="5"/>
        <v>1000</v>
      </c>
      <c r="G54" s="54">
        <f t="shared" si="5"/>
        <v>1000</v>
      </c>
    </row>
    <row r="55" spans="1:7" ht="33.6">
      <c r="A55" s="26" t="s">
        <v>29</v>
      </c>
      <c r="B55" s="4">
        <v>9922000</v>
      </c>
      <c r="C55" s="9" t="s">
        <v>55</v>
      </c>
      <c r="D55" s="25" t="s">
        <v>123</v>
      </c>
      <c r="E55" s="54">
        <f>E56</f>
        <v>630</v>
      </c>
      <c r="F55" s="54">
        <f t="shared" si="5"/>
        <v>1000</v>
      </c>
      <c r="G55" s="54">
        <f t="shared" si="5"/>
        <v>1000</v>
      </c>
    </row>
    <row r="56" spans="1:7">
      <c r="A56" s="26" t="s">
        <v>29</v>
      </c>
      <c r="B56" s="4">
        <v>9922000</v>
      </c>
      <c r="C56" s="9" t="s">
        <v>61</v>
      </c>
      <c r="D56" s="25" t="s">
        <v>62</v>
      </c>
      <c r="E56" s="54">
        <f>№2!F256</f>
        <v>630</v>
      </c>
      <c r="F56" s="54">
        <f>№2!G256</f>
        <v>1000</v>
      </c>
      <c r="G56" s="54">
        <f>№2!H256</f>
        <v>1000</v>
      </c>
    </row>
    <row r="57" spans="1:7">
      <c r="A57" s="26" t="s">
        <v>45</v>
      </c>
      <c r="B57" s="27"/>
      <c r="C57" s="27"/>
      <c r="D57" s="10" t="s">
        <v>3</v>
      </c>
      <c r="E57" s="54">
        <f>E58+E84+E100</f>
        <v>26155.599999999999</v>
      </c>
      <c r="F57" s="54">
        <f>F58+F84+F100</f>
        <v>9608.8000000000011</v>
      </c>
      <c r="G57" s="54">
        <f>G58+G84+G100</f>
        <v>7572.1</v>
      </c>
    </row>
    <row r="58" spans="1:7" ht="50.4">
      <c r="A58" s="26" t="s">
        <v>45</v>
      </c>
      <c r="B58" s="101" t="s">
        <v>375</v>
      </c>
      <c r="C58" s="79"/>
      <c r="D58" s="24" t="s">
        <v>347</v>
      </c>
      <c r="E58" s="54">
        <f>E59+E66+E71+E74+E78</f>
        <v>2206.8000000000002</v>
      </c>
      <c r="F58" s="54">
        <f>F59+F66+F71+F74+F78</f>
        <v>687.2</v>
      </c>
      <c r="G58" s="54">
        <f>G59+G66+G71+G74+G78</f>
        <v>636.29999999999995</v>
      </c>
    </row>
    <row r="59" spans="1:7" ht="50.4">
      <c r="A59" s="26" t="s">
        <v>45</v>
      </c>
      <c r="B59" s="101" t="s">
        <v>392</v>
      </c>
      <c r="C59" s="79"/>
      <c r="D59" s="10" t="s">
        <v>391</v>
      </c>
      <c r="E59" s="54">
        <f>E60+E62+E64</f>
        <v>1598.4</v>
      </c>
      <c r="F59" s="54">
        <f>F60+F62+F64</f>
        <v>180.6</v>
      </c>
      <c r="G59" s="54">
        <f>G60+G62+G64</f>
        <v>157</v>
      </c>
    </row>
    <row r="60" spans="1:7" ht="33.6">
      <c r="A60" s="26" t="s">
        <v>45</v>
      </c>
      <c r="B60" s="101" t="s">
        <v>228</v>
      </c>
      <c r="C60" s="79"/>
      <c r="D60" s="10" t="s">
        <v>229</v>
      </c>
      <c r="E60" s="54">
        <f>E61</f>
        <v>262.20000000000005</v>
      </c>
      <c r="F60" s="54">
        <f>F61</f>
        <v>180.6</v>
      </c>
      <c r="G60" s="54">
        <f>G61</f>
        <v>157</v>
      </c>
    </row>
    <row r="61" spans="1:7" ht="33.6">
      <c r="A61" s="26" t="s">
        <v>45</v>
      </c>
      <c r="B61" s="101" t="s">
        <v>228</v>
      </c>
      <c r="C61" s="79" t="s">
        <v>59</v>
      </c>
      <c r="D61" s="10" t="s">
        <v>60</v>
      </c>
      <c r="E61" s="54">
        <f>№2!F40</f>
        <v>262.20000000000005</v>
      </c>
      <c r="F61" s="54">
        <f>№2!G40</f>
        <v>180.6</v>
      </c>
      <c r="G61" s="54">
        <f>№2!H40</f>
        <v>157</v>
      </c>
    </row>
    <row r="62" spans="1:7" ht="33.6">
      <c r="A62" s="26" t="s">
        <v>45</v>
      </c>
      <c r="B62" s="101" t="s">
        <v>230</v>
      </c>
      <c r="C62" s="79"/>
      <c r="D62" s="10" t="s">
        <v>231</v>
      </c>
      <c r="E62" s="54">
        <f>E63</f>
        <v>875.6</v>
      </c>
      <c r="F62" s="54">
        <f>F63</f>
        <v>0</v>
      </c>
      <c r="G62" s="54">
        <f>G63</f>
        <v>0</v>
      </c>
    </row>
    <row r="63" spans="1:7" ht="33.6">
      <c r="A63" s="26" t="s">
        <v>45</v>
      </c>
      <c r="B63" s="101" t="s">
        <v>230</v>
      </c>
      <c r="C63" s="79" t="s">
        <v>59</v>
      </c>
      <c r="D63" s="10" t="s">
        <v>60</v>
      </c>
      <c r="E63" s="54">
        <f>№2!F41</f>
        <v>875.6</v>
      </c>
      <c r="F63" s="54">
        <f>№2!G41</f>
        <v>0</v>
      </c>
      <c r="G63" s="54">
        <f>№2!H41</f>
        <v>0</v>
      </c>
    </row>
    <row r="64" spans="1:7" s="69" customFormat="1" ht="50.4">
      <c r="A64" s="26" t="s">
        <v>45</v>
      </c>
      <c r="B64" s="12" t="s">
        <v>437</v>
      </c>
      <c r="C64" s="79"/>
      <c r="D64" s="10" t="s">
        <v>436</v>
      </c>
      <c r="E64" s="68">
        <f>E65</f>
        <v>460.6</v>
      </c>
      <c r="F64" s="68">
        <f>F65</f>
        <v>0</v>
      </c>
      <c r="G64" s="68">
        <f>G65</f>
        <v>0</v>
      </c>
    </row>
    <row r="65" spans="1:7" s="69" customFormat="1" ht="33.6">
      <c r="A65" s="26" t="s">
        <v>45</v>
      </c>
      <c r="B65" s="12" t="s">
        <v>437</v>
      </c>
      <c r="C65" s="79" t="s">
        <v>59</v>
      </c>
      <c r="D65" s="10" t="s">
        <v>60</v>
      </c>
      <c r="E65" s="68">
        <f>№2!F44</f>
        <v>460.6</v>
      </c>
      <c r="F65" s="68">
        <f>№2!G44</f>
        <v>0</v>
      </c>
      <c r="G65" s="68">
        <f>№2!H44</f>
        <v>0</v>
      </c>
    </row>
    <row r="66" spans="1:7" ht="84">
      <c r="A66" s="26" t="s">
        <v>45</v>
      </c>
      <c r="B66" s="101" t="s">
        <v>232</v>
      </c>
      <c r="C66" s="79"/>
      <c r="D66" s="10" t="s">
        <v>233</v>
      </c>
      <c r="E66" s="54">
        <f>E67+E69</f>
        <v>75</v>
      </c>
      <c r="F66" s="54">
        <f>F67+F69</f>
        <v>50.3</v>
      </c>
      <c r="G66" s="54">
        <f>G67+G69</f>
        <v>44</v>
      </c>
    </row>
    <row r="67" spans="1:7" ht="52.2" customHeight="1">
      <c r="A67" s="26" t="s">
        <v>45</v>
      </c>
      <c r="B67" s="101" t="s">
        <v>235</v>
      </c>
      <c r="C67" s="79"/>
      <c r="D67" s="10" t="s">
        <v>234</v>
      </c>
      <c r="E67" s="54">
        <f>E68</f>
        <v>50</v>
      </c>
      <c r="F67" s="54">
        <f>F68</f>
        <v>33.5</v>
      </c>
      <c r="G67" s="54">
        <f>G68</f>
        <v>29</v>
      </c>
    </row>
    <row r="68" spans="1:7">
      <c r="A68" s="26" t="s">
        <v>45</v>
      </c>
      <c r="B68" s="101" t="s">
        <v>235</v>
      </c>
      <c r="C68" s="77" t="s">
        <v>61</v>
      </c>
      <c r="D68" s="78" t="s">
        <v>62</v>
      </c>
      <c r="E68" s="54">
        <f>№2!F47</f>
        <v>50</v>
      </c>
      <c r="F68" s="54">
        <f>№2!G47</f>
        <v>33.5</v>
      </c>
      <c r="G68" s="54">
        <f>№2!H47</f>
        <v>29</v>
      </c>
    </row>
    <row r="69" spans="1:7" ht="50.4">
      <c r="A69" s="26" t="s">
        <v>45</v>
      </c>
      <c r="B69" s="101" t="s">
        <v>237</v>
      </c>
      <c r="C69" s="79"/>
      <c r="D69" s="10" t="s">
        <v>236</v>
      </c>
      <c r="E69" s="54">
        <f>E70</f>
        <v>25</v>
      </c>
      <c r="F69" s="54">
        <f>F70</f>
        <v>16.8</v>
      </c>
      <c r="G69" s="54">
        <f>G70</f>
        <v>15</v>
      </c>
    </row>
    <row r="70" spans="1:7" ht="33.6">
      <c r="A70" s="26" t="s">
        <v>45</v>
      </c>
      <c r="B70" s="101" t="s">
        <v>237</v>
      </c>
      <c r="C70" s="79" t="s">
        <v>59</v>
      </c>
      <c r="D70" s="10" t="s">
        <v>60</v>
      </c>
      <c r="E70" s="54">
        <f>№2!F49</f>
        <v>25</v>
      </c>
      <c r="F70" s="54">
        <f>№2!G49</f>
        <v>16.8</v>
      </c>
      <c r="G70" s="54">
        <f>№2!H49</f>
        <v>15</v>
      </c>
    </row>
    <row r="71" spans="1:7" ht="33.6">
      <c r="A71" s="26" t="s">
        <v>45</v>
      </c>
      <c r="B71" s="101" t="s">
        <v>238</v>
      </c>
      <c r="C71" s="79"/>
      <c r="D71" s="10" t="s">
        <v>239</v>
      </c>
      <c r="E71" s="54">
        <f t="shared" ref="E71:G72" si="6">E72</f>
        <v>180</v>
      </c>
      <c r="F71" s="54">
        <f t="shared" si="6"/>
        <v>121</v>
      </c>
      <c r="G71" s="54">
        <f t="shared" si="6"/>
        <v>105</v>
      </c>
    </row>
    <row r="72" spans="1:7" ht="33.6">
      <c r="A72" s="26" t="s">
        <v>45</v>
      </c>
      <c r="B72" s="101" t="s">
        <v>240</v>
      </c>
      <c r="C72" s="79"/>
      <c r="D72" s="10" t="s">
        <v>241</v>
      </c>
      <c r="E72" s="54">
        <f t="shared" si="6"/>
        <v>180</v>
      </c>
      <c r="F72" s="54">
        <f t="shared" si="6"/>
        <v>121</v>
      </c>
      <c r="G72" s="54">
        <f t="shared" si="6"/>
        <v>105</v>
      </c>
    </row>
    <row r="73" spans="1:7">
      <c r="A73" s="26" t="s">
        <v>45</v>
      </c>
      <c r="B73" s="101" t="s">
        <v>240</v>
      </c>
      <c r="C73" s="16" t="s">
        <v>64</v>
      </c>
      <c r="D73" s="10" t="s">
        <v>65</v>
      </c>
      <c r="E73" s="54">
        <f>№2!F52</f>
        <v>180</v>
      </c>
      <c r="F73" s="54">
        <f>№2!G52</f>
        <v>121</v>
      </c>
      <c r="G73" s="54">
        <f>№2!H52</f>
        <v>105</v>
      </c>
    </row>
    <row r="74" spans="1:7" ht="50.4">
      <c r="A74" s="26" t="s">
        <v>45</v>
      </c>
      <c r="B74" s="101" t="s">
        <v>222</v>
      </c>
      <c r="C74" s="79"/>
      <c r="D74" s="10" t="s">
        <v>223</v>
      </c>
      <c r="E74" s="54">
        <f>E75</f>
        <v>55.1</v>
      </c>
      <c r="F74" s="54">
        <f>F75</f>
        <v>37</v>
      </c>
      <c r="G74" s="54">
        <f>G75</f>
        <v>32</v>
      </c>
    </row>
    <row r="75" spans="1:7" ht="33.6">
      <c r="A75" s="26" t="s">
        <v>45</v>
      </c>
      <c r="B75" s="101" t="s">
        <v>227</v>
      </c>
      <c r="C75" s="79"/>
      <c r="D75" s="10" t="s">
        <v>226</v>
      </c>
      <c r="E75" s="54">
        <f>E77+E76</f>
        <v>55.1</v>
      </c>
      <c r="F75" s="54">
        <f>F77+F76</f>
        <v>37</v>
      </c>
      <c r="G75" s="54">
        <f>G77+G76</f>
        <v>32</v>
      </c>
    </row>
    <row r="76" spans="1:7" ht="33.6">
      <c r="A76" s="26" t="s">
        <v>45</v>
      </c>
      <c r="B76" s="101" t="s">
        <v>227</v>
      </c>
      <c r="C76" s="79" t="s">
        <v>59</v>
      </c>
      <c r="D76" s="10" t="s">
        <v>60</v>
      </c>
      <c r="E76" s="54">
        <f>№2!F55</f>
        <v>42</v>
      </c>
      <c r="F76" s="54">
        <f>№2!G55</f>
        <v>22</v>
      </c>
      <c r="G76" s="54">
        <f>№2!H55</f>
        <v>17</v>
      </c>
    </row>
    <row r="77" spans="1:7" ht="21" customHeight="1">
      <c r="A77" s="26" t="s">
        <v>45</v>
      </c>
      <c r="B77" s="101" t="s">
        <v>227</v>
      </c>
      <c r="C77" s="16" t="s">
        <v>64</v>
      </c>
      <c r="D77" s="10" t="s">
        <v>65</v>
      </c>
      <c r="E77" s="54">
        <f>№2!F56</f>
        <v>13.100000000000001</v>
      </c>
      <c r="F77" s="54">
        <f>№2!G56</f>
        <v>15</v>
      </c>
      <c r="G77" s="54">
        <f>№2!H56</f>
        <v>15</v>
      </c>
    </row>
    <row r="78" spans="1:7" ht="21" customHeight="1">
      <c r="A78" s="26" t="s">
        <v>45</v>
      </c>
      <c r="B78" s="101" t="s">
        <v>377</v>
      </c>
      <c r="C78" s="79"/>
      <c r="D78" s="10" t="s">
        <v>376</v>
      </c>
      <c r="E78" s="54">
        <f>E79+E81</f>
        <v>298.3</v>
      </c>
      <c r="F78" s="54">
        <f>F79+F81</f>
        <v>298.3</v>
      </c>
      <c r="G78" s="54">
        <f>G79+G81</f>
        <v>298.3</v>
      </c>
    </row>
    <row r="79" spans="1:7" ht="50.4">
      <c r="A79" s="26" t="s">
        <v>45</v>
      </c>
      <c r="B79" s="101" t="s">
        <v>381</v>
      </c>
      <c r="C79" s="79"/>
      <c r="D79" s="10" t="s">
        <v>67</v>
      </c>
      <c r="E79" s="54">
        <f>E80</f>
        <v>45</v>
      </c>
      <c r="F79" s="54">
        <f>F80</f>
        <v>45</v>
      </c>
      <c r="G79" s="54">
        <f>G80</f>
        <v>45</v>
      </c>
    </row>
    <row r="80" spans="1:7" ht="67.2">
      <c r="A80" s="26" t="s">
        <v>45</v>
      </c>
      <c r="B80" s="101" t="s">
        <v>381</v>
      </c>
      <c r="C80" s="79" t="s">
        <v>58</v>
      </c>
      <c r="D80" s="10" t="s">
        <v>379</v>
      </c>
      <c r="E80" s="54">
        <f>№2!F59</f>
        <v>45</v>
      </c>
      <c r="F80" s="54">
        <f>№2!G59</f>
        <v>45</v>
      </c>
      <c r="G80" s="54">
        <f>№2!H59</f>
        <v>45</v>
      </c>
    </row>
    <row r="81" spans="1:7" ht="84">
      <c r="A81" s="26" t="s">
        <v>45</v>
      </c>
      <c r="B81" s="101" t="s">
        <v>329</v>
      </c>
      <c r="C81" s="79"/>
      <c r="D81" s="10" t="s">
        <v>330</v>
      </c>
      <c r="E81" s="54">
        <f>E82+E83</f>
        <v>253.3</v>
      </c>
      <c r="F81" s="54">
        <f>F82+F83</f>
        <v>253.3</v>
      </c>
      <c r="G81" s="54">
        <f>G82+G83</f>
        <v>253.3</v>
      </c>
    </row>
    <row r="82" spans="1:7" ht="67.2">
      <c r="A82" s="26" t="s">
        <v>45</v>
      </c>
      <c r="B82" s="101" t="s">
        <v>329</v>
      </c>
      <c r="C82" s="79" t="s">
        <v>58</v>
      </c>
      <c r="D82" s="10" t="s">
        <v>379</v>
      </c>
      <c r="E82" s="54">
        <f>№2!F61</f>
        <v>242.9</v>
      </c>
      <c r="F82" s="54">
        <f>№2!G61</f>
        <v>242.9</v>
      </c>
      <c r="G82" s="54">
        <f>№2!H61</f>
        <v>242.9</v>
      </c>
    </row>
    <row r="83" spans="1:7" ht="33.6">
      <c r="A83" s="26" t="s">
        <v>45</v>
      </c>
      <c r="B83" s="101" t="s">
        <v>329</v>
      </c>
      <c r="C83" s="79" t="s">
        <v>59</v>
      </c>
      <c r="D83" s="10" t="s">
        <v>60</v>
      </c>
      <c r="E83" s="54">
        <f>№2!F62</f>
        <v>10.4</v>
      </c>
      <c r="F83" s="54">
        <f>№2!G62</f>
        <v>10.4</v>
      </c>
      <c r="G83" s="54">
        <f>№2!H62</f>
        <v>10.4</v>
      </c>
    </row>
    <row r="84" spans="1:7" ht="50.4">
      <c r="A84" s="26" t="s">
        <v>45</v>
      </c>
      <c r="B84" s="26" t="s">
        <v>167</v>
      </c>
      <c r="C84" s="26"/>
      <c r="D84" s="24" t="s">
        <v>168</v>
      </c>
      <c r="E84" s="54">
        <f>E85</f>
        <v>22149.599999999999</v>
      </c>
      <c r="F84" s="54">
        <f>F85</f>
        <v>8362.5</v>
      </c>
      <c r="G84" s="54">
        <f>G85</f>
        <v>6376.7</v>
      </c>
    </row>
    <row r="85" spans="1:7" ht="33.75" customHeight="1">
      <c r="A85" s="26" t="s">
        <v>45</v>
      </c>
      <c r="B85" s="26" t="s">
        <v>169</v>
      </c>
      <c r="C85" s="26"/>
      <c r="D85" s="24" t="s">
        <v>170</v>
      </c>
      <c r="E85" s="54">
        <f>E86+E88+E90+E96+E92+E94</f>
        <v>22149.599999999999</v>
      </c>
      <c r="F85" s="118">
        <f t="shared" ref="F85:G85" si="7">F86+F88+F90+F96+F92+F94</f>
        <v>8362.5</v>
      </c>
      <c r="G85" s="118">
        <f t="shared" si="7"/>
        <v>6376.7</v>
      </c>
    </row>
    <row r="86" spans="1:7" ht="33.6">
      <c r="A86" s="26" t="s">
        <v>45</v>
      </c>
      <c r="B86" s="26" t="s">
        <v>171</v>
      </c>
      <c r="C86" s="26"/>
      <c r="D86" s="24" t="s">
        <v>172</v>
      </c>
      <c r="E86" s="54">
        <f>E87</f>
        <v>2396.3000000000002</v>
      </c>
      <c r="F86" s="54">
        <f>F87</f>
        <v>1432.5</v>
      </c>
      <c r="G86" s="54">
        <f>G87</f>
        <v>1186.5</v>
      </c>
    </row>
    <row r="87" spans="1:7" ht="33.6">
      <c r="A87" s="26" t="s">
        <v>45</v>
      </c>
      <c r="B87" s="26" t="s">
        <v>171</v>
      </c>
      <c r="C87" s="79" t="s">
        <v>59</v>
      </c>
      <c r="D87" s="10" t="s">
        <v>60</v>
      </c>
      <c r="E87" s="54">
        <f>№2!F283</f>
        <v>2396.3000000000002</v>
      </c>
      <c r="F87" s="54">
        <f>№2!G283</f>
        <v>1432.5</v>
      </c>
      <c r="G87" s="54">
        <f>№2!H283</f>
        <v>1186.5</v>
      </c>
    </row>
    <row r="88" spans="1:7" ht="33.6">
      <c r="A88" s="26" t="s">
        <v>45</v>
      </c>
      <c r="B88" s="26" t="s">
        <v>173</v>
      </c>
      <c r="C88" s="26"/>
      <c r="D88" s="24" t="s">
        <v>174</v>
      </c>
      <c r="E88" s="54">
        <f>E89</f>
        <v>313</v>
      </c>
      <c r="F88" s="54">
        <f>F89</f>
        <v>140</v>
      </c>
      <c r="G88" s="54">
        <f>G89</f>
        <v>121</v>
      </c>
    </row>
    <row r="89" spans="1:7" ht="33.6">
      <c r="A89" s="26" t="s">
        <v>45</v>
      </c>
      <c r="B89" s="26" t="s">
        <v>173</v>
      </c>
      <c r="C89" s="79" t="s">
        <v>59</v>
      </c>
      <c r="D89" s="10" t="s">
        <v>60</v>
      </c>
      <c r="E89" s="54">
        <f>№2!F285</f>
        <v>313</v>
      </c>
      <c r="F89" s="54">
        <f>№2!G285</f>
        <v>140</v>
      </c>
      <c r="G89" s="54">
        <f>№2!H285</f>
        <v>121</v>
      </c>
    </row>
    <row r="90" spans="1:7">
      <c r="A90" s="26" t="s">
        <v>45</v>
      </c>
      <c r="B90" s="9" t="s">
        <v>176</v>
      </c>
      <c r="C90" s="9"/>
      <c r="D90" s="62" t="s">
        <v>175</v>
      </c>
      <c r="E90" s="54">
        <f>E91</f>
        <v>6381.9</v>
      </c>
      <c r="F90" s="54">
        <f>F91</f>
        <v>0</v>
      </c>
      <c r="G90" s="54">
        <f>G91</f>
        <v>0</v>
      </c>
    </row>
    <row r="91" spans="1:7">
      <c r="A91" s="26" t="s">
        <v>45</v>
      </c>
      <c r="B91" s="9" t="s">
        <v>176</v>
      </c>
      <c r="C91" s="9" t="s">
        <v>61</v>
      </c>
      <c r="D91" s="25" t="s">
        <v>62</v>
      </c>
      <c r="E91" s="54">
        <f>№2!F287</f>
        <v>6381.9</v>
      </c>
      <c r="F91" s="54">
        <f>№2!G287</f>
        <v>0</v>
      </c>
      <c r="G91" s="54">
        <f>№2!H287</f>
        <v>0</v>
      </c>
    </row>
    <row r="92" spans="1:7" ht="50.4">
      <c r="A92" s="26" t="s">
        <v>45</v>
      </c>
      <c r="B92" s="9" t="s">
        <v>475</v>
      </c>
      <c r="C92" s="9"/>
      <c r="D92" s="25" t="s">
        <v>476</v>
      </c>
      <c r="E92" s="113">
        <f>E93</f>
        <v>1700</v>
      </c>
      <c r="F92" s="113">
        <f t="shared" ref="F92:G92" si="8">F93</f>
        <v>1700</v>
      </c>
      <c r="G92" s="113">
        <f t="shared" si="8"/>
        <v>0</v>
      </c>
    </row>
    <row r="93" spans="1:7" ht="33.6">
      <c r="A93" s="26" t="s">
        <v>45</v>
      </c>
      <c r="B93" s="9" t="s">
        <v>475</v>
      </c>
      <c r="C93" s="79" t="s">
        <v>59</v>
      </c>
      <c r="D93" s="10" t="s">
        <v>60</v>
      </c>
      <c r="E93" s="113">
        <f>№2!F289</f>
        <v>1700</v>
      </c>
      <c r="F93" s="113">
        <f>№2!G289</f>
        <v>1700</v>
      </c>
      <c r="G93" s="113">
        <f>№2!H289</f>
        <v>0</v>
      </c>
    </row>
    <row r="94" spans="1:7" ht="84">
      <c r="A94" s="26" t="s">
        <v>45</v>
      </c>
      <c r="B94" s="9" t="s">
        <v>482</v>
      </c>
      <c r="C94" s="79"/>
      <c r="D94" s="10" t="s">
        <v>483</v>
      </c>
      <c r="E94" s="118">
        <f>E95</f>
        <v>6051.4</v>
      </c>
      <c r="F94" s="118">
        <f t="shared" ref="F94:G94" si="9">F95</f>
        <v>0</v>
      </c>
      <c r="G94" s="118">
        <f t="shared" si="9"/>
        <v>0</v>
      </c>
    </row>
    <row r="95" spans="1:7" ht="33.6">
      <c r="A95" s="26" t="s">
        <v>45</v>
      </c>
      <c r="B95" s="9" t="s">
        <v>482</v>
      </c>
      <c r="C95" s="79" t="s">
        <v>59</v>
      </c>
      <c r="D95" s="10" t="s">
        <v>60</v>
      </c>
      <c r="E95" s="118">
        <f>№2!F291</f>
        <v>6051.4</v>
      </c>
      <c r="F95" s="118">
        <f>№2!G291</f>
        <v>0</v>
      </c>
      <c r="G95" s="118">
        <f>№2!H291</f>
        <v>0</v>
      </c>
    </row>
    <row r="96" spans="1:7">
      <c r="A96" s="26" t="s">
        <v>45</v>
      </c>
      <c r="B96" s="9" t="s">
        <v>177</v>
      </c>
      <c r="C96" s="9"/>
      <c r="D96" s="25" t="s">
        <v>376</v>
      </c>
      <c r="E96" s="54">
        <f>E97</f>
        <v>5307.0000000000009</v>
      </c>
      <c r="F96" s="54">
        <f>F97</f>
        <v>5090</v>
      </c>
      <c r="G96" s="54">
        <f>G97</f>
        <v>5069.2</v>
      </c>
    </row>
    <row r="97" spans="1:7" ht="67.2">
      <c r="A97" s="26" t="s">
        <v>45</v>
      </c>
      <c r="B97" s="9" t="s">
        <v>178</v>
      </c>
      <c r="C97" s="9"/>
      <c r="D97" s="25" t="s">
        <v>66</v>
      </c>
      <c r="E97" s="54">
        <f>E98+E99</f>
        <v>5307.0000000000009</v>
      </c>
      <c r="F97" s="54">
        <f>F98+F99</f>
        <v>5090</v>
      </c>
      <c r="G97" s="54">
        <f>G98+G99</f>
        <v>5069.2</v>
      </c>
    </row>
    <row r="98" spans="1:7" ht="67.2">
      <c r="A98" s="26" t="s">
        <v>45</v>
      </c>
      <c r="B98" s="9" t="s">
        <v>178</v>
      </c>
      <c r="C98" s="79" t="s">
        <v>58</v>
      </c>
      <c r="D98" s="10" t="s">
        <v>379</v>
      </c>
      <c r="E98" s="54">
        <f>№2!F294</f>
        <v>5003.9000000000005</v>
      </c>
      <c r="F98" s="54">
        <f>№2!G294</f>
        <v>4936.3</v>
      </c>
      <c r="G98" s="54">
        <f>№2!H294</f>
        <v>4935.7</v>
      </c>
    </row>
    <row r="99" spans="1:7" ht="33.6">
      <c r="A99" s="26" t="s">
        <v>45</v>
      </c>
      <c r="B99" s="9" t="s">
        <v>178</v>
      </c>
      <c r="C99" s="79" t="s">
        <v>59</v>
      </c>
      <c r="D99" s="10" t="s">
        <v>60</v>
      </c>
      <c r="E99" s="54">
        <f>№2!F295</f>
        <v>303.10000000000002</v>
      </c>
      <c r="F99" s="54">
        <f>№2!G295</f>
        <v>153.69999999999999</v>
      </c>
      <c r="G99" s="54">
        <f>№2!H295</f>
        <v>133.5</v>
      </c>
    </row>
    <row r="100" spans="1:7" ht="50.4">
      <c r="A100" s="26" t="s">
        <v>45</v>
      </c>
      <c r="B100" s="9" t="s">
        <v>396</v>
      </c>
      <c r="C100" s="79"/>
      <c r="D100" s="81" t="s">
        <v>395</v>
      </c>
      <c r="E100" s="54">
        <f>E101+E106+E109</f>
        <v>1799.2</v>
      </c>
      <c r="F100" s="54">
        <f>F101+F106+F109</f>
        <v>559.1</v>
      </c>
      <c r="G100" s="54">
        <f>G101+G106+G109</f>
        <v>559.1</v>
      </c>
    </row>
    <row r="101" spans="1:7" ht="33.6">
      <c r="A101" s="26" t="s">
        <v>45</v>
      </c>
      <c r="B101" s="9" t="s">
        <v>319</v>
      </c>
      <c r="C101" s="79"/>
      <c r="D101" s="81" t="s">
        <v>315</v>
      </c>
      <c r="E101" s="54">
        <f>E102+E104</f>
        <v>1712.7</v>
      </c>
      <c r="F101" s="54">
        <f>F102+F104</f>
        <v>523.1</v>
      </c>
      <c r="G101" s="54">
        <f>G102+G104</f>
        <v>523.1</v>
      </c>
    </row>
    <row r="102" spans="1:7" ht="50.4">
      <c r="A102" s="26" t="s">
        <v>45</v>
      </c>
      <c r="B102" s="9" t="s">
        <v>327</v>
      </c>
      <c r="C102" s="9"/>
      <c r="D102" s="82" t="s">
        <v>328</v>
      </c>
      <c r="E102" s="54">
        <f>E103</f>
        <v>1441.7</v>
      </c>
      <c r="F102" s="54">
        <f>F103</f>
        <v>523.1</v>
      </c>
      <c r="G102" s="54">
        <f>G103</f>
        <v>523.1</v>
      </c>
    </row>
    <row r="103" spans="1:7" ht="33.6">
      <c r="A103" s="26" t="s">
        <v>45</v>
      </c>
      <c r="B103" s="9" t="s">
        <v>327</v>
      </c>
      <c r="C103" s="76" t="s">
        <v>59</v>
      </c>
      <c r="D103" s="81" t="s">
        <v>60</v>
      </c>
      <c r="E103" s="54">
        <f>№2!F261</f>
        <v>1441.7</v>
      </c>
      <c r="F103" s="54">
        <f>№2!G261</f>
        <v>523.1</v>
      </c>
      <c r="G103" s="54">
        <f>№2!H261</f>
        <v>523.1</v>
      </c>
    </row>
    <row r="104" spans="1:7" ht="67.2">
      <c r="A104" s="26" t="s">
        <v>45</v>
      </c>
      <c r="B104" s="9" t="s">
        <v>459</v>
      </c>
      <c r="C104" s="79"/>
      <c r="D104" s="25" t="s">
        <v>441</v>
      </c>
      <c r="E104" s="54">
        <f>E105</f>
        <v>271</v>
      </c>
      <c r="F104" s="54">
        <f>F105</f>
        <v>0</v>
      </c>
      <c r="G104" s="54">
        <f>G105</f>
        <v>0</v>
      </c>
    </row>
    <row r="105" spans="1:7" ht="33.6">
      <c r="A105" s="26" t="s">
        <v>45</v>
      </c>
      <c r="B105" s="9" t="s">
        <v>459</v>
      </c>
      <c r="C105" s="79" t="s">
        <v>59</v>
      </c>
      <c r="D105" s="10" t="s">
        <v>60</v>
      </c>
      <c r="E105" s="54">
        <f>№2!F263</f>
        <v>271</v>
      </c>
      <c r="F105" s="54">
        <f>№2!G263</f>
        <v>0</v>
      </c>
      <c r="G105" s="54">
        <f>№2!H263</f>
        <v>0</v>
      </c>
    </row>
    <row r="106" spans="1:7">
      <c r="A106" s="26" t="s">
        <v>45</v>
      </c>
      <c r="B106" s="9" t="s">
        <v>331</v>
      </c>
      <c r="C106" s="9"/>
      <c r="D106" s="82" t="s">
        <v>120</v>
      </c>
      <c r="E106" s="54">
        <f t="shared" ref="E106:G107" si="10">E107</f>
        <v>4.1000000000000014</v>
      </c>
      <c r="F106" s="54">
        <f t="shared" si="10"/>
        <v>36</v>
      </c>
      <c r="G106" s="54">
        <f t="shared" si="10"/>
        <v>36</v>
      </c>
    </row>
    <row r="107" spans="1:7" ht="50.4">
      <c r="A107" s="26" t="s">
        <v>45</v>
      </c>
      <c r="B107" s="9" t="s">
        <v>332</v>
      </c>
      <c r="C107" s="9"/>
      <c r="D107" s="82" t="s">
        <v>121</v>
      </c>
      <c r="E107" s="54">
        <f t="shared" si="10"/>
        <v>4.1000000000000014</v>
      </c>
      <c r="F107" s="54">
        <f t="shared" si="10"/>
        <v>36</v>
      </c>
      <c r="G107" s="54">
        <f t="shared" si="10"/>
        <v>36</v>
      </c>
    </row>
    <row r="108" spans="1:7" ht="33.6">
      <c r="A108" s="26" t="s">
        <v>45</v>
      </c>
      <c r="B108" s="9" t="s">
        <v>332</v>
      </c>
      <c r="C108" s="76" t="s">
        <v>59</v>
      </c>
      <c r="D108" s="81" t="s">
        <v>60</v>
      </c>
      <c r="E108" s="54">
        <f>№2!F266</f>
        <v>4.1000000000000014</v>
      </c>
      <c r="F108" s="54">
        <f>№2!G266</f>
        <v>36</v>
      </c>
      <c r="G108" s="54">
        <f>№2!H266</f>
        <v>36</v>
      </c>
    </row>
    <row r="109" spans="1:7">
      <c r="A109" s="26" t="s">
        <v>45</v>
      </c>
      <c r="B109" s="4">
        <v>9900000</v>
      </c>
      <c r="C109" s="109"/>
      <c r="D109" s="82" t="s">
        <v>386</v>
      </c>
      <c r="E109" s="54">
        <f>E110</f>
        <v>82.4</v>
      </c>
      <c r="F109" s="54">
        <f t="shared" ref="F109:G111" si="11">F110</f>
        <v>0</v>
      </c>
      <c r="G109" s="54">
        <f t="shared" si="11"/>
        <v>0</v>
      </c>
    </row>
    <row r="110" spans="1:7">
      <c r="A110" s="26" t="s">
        <v>45</v>
      </c>
      <c r="B110" s="4">
        <v>9930000</v>
      </c>
      <c r="C110" s="9"/>
      <c r="D110" s="25" t="s">
        <v>447</v>
      </c>
      <c r="E110" s="54">
        <f>E111</f>
        <v>82.4</v>
      </c>
      <c r="F110" s="54">
        <f t="shared" si="11"/>
        <v>0</v>
      </c>
      <c r="G110" s="54">
        <f t="shared" si="11"/>
        <v>0</v>
      </c>
    </row>
    <row r="111" spans="1:7">
      <c r="A111" s="26" t="s">
        <v>45</v>
      </c>
      <c r="B111" s="4">
        <v>9931000</v>
      </c>
      <c r="C111" s="9"/>
      <c r="D111" s="25" t="s">
        <v>175</v>
      </c>
      <c r="E111" s="54">
        <f>E112</f>
        <v>82.4</v>
      </c>
      <c r="F111" s="54">
        <f t="shared" si="11"/>
        <v>0</v>
      </c>
      <c r="G111" s="54">
        <f t="shared" si="11"/>
        <v>0</v>
      </c>
    </row>
    <row r="112" spans="1:7">
      <c r="A112" s="26" t="s">
        <v>45</v>
      </c>
      <c r="B112" s="4">
        <v>9931000</v>
      </c>
      <c r="C112" s="9" t="s">
        <v>61</v>
      </c>
      <c r="D112" s="25" t="s">
        <v>62</v>
      </c>
      <c r="E112" s="54">
        <f>№2!F270+№2!F66</f>
        <v>82.4</v>
      </c>
      <c r="F112" s="116">
        <f>№2!G270+№2!G66</f>
        <v>0</v>
      </c>
      <c r="G112" s="116">
        <f>№2!H270+№2!H66</f>
        <v>0</v>
      </c>
    </row>
    <row r="113" spans="1:7" s="38" customFormat="1" ht="33.6">
      <c r="A113" s="27" t="s">
        <v>39</v>
      </c>
      <c r="B113" s="27"/>
      <c r="C113" s="27"/>
      <c r="D113" s="28" t="s">
        <v>4</v>
      </c>
      <c r="E113" s="55">
        <f>E114+E123</f>
        <v>8670.4</v>
      </c>
      <c r="F113" s="55">
        <f>F114+F123</f>
        <v>8213.6999999999989</v>
      </c>
      <c r="G113" s="55">
        <f>G114+G123</f>
        <v>8096.2</v>
      </c>
    </row>
    <row r="114" spans="1:7">
      <c r="A114" s="26" t="s">
        <v>68</v>
      </c>
      <c r="B114" s="101"/>
      <c r="C114" s="79"/>
      <c r="D114" s="10" t="s">
        <v>69</v>
      </c>
      <c r="E114" s="54">
        <f t="shared" ref="E114:G115" si="12">E115</f>
        <v>2023.3</v>
      </c>
      <c r="F114" s="54">
        <f t="shared" si="12"/>
        <v>2012.3</v>
      </c>
      <c r="G114" s="54">
        <f t="shared" si="12"/>
        <v>2012.3</v>
      </c>
    </row>
    <row r="115" spans="1:7" ht="50.4">
      <c r="A115" s="26" t="s">
        <v>68</v>
      </c>
      <c r="B115" s="101" t="s">
        <v>375</v>
      </c>
      <c r="C115" s="79"/>
      <c r="D115" s="24" t="s">
        <v>347</v>
      </c>
      <c r="E115" s="54">
        <f t="shared" si="12"/>
        <v>2023.3</v>
      </c>
      <c r="F115" s="54">
        <f t="shared" si="12"/>
        <v>2012.3</v>
      </c>
      <c r="G115" s="54">
        <f t="shared" si="12"/>
        <v>2012.3</v>
      </c>
    </row>
    <row r="116" spans="1:7" ht="20.25" customHeight="1">
      <c r="A116" s="26" t="s">
        <v>68</v>
      </c>
      <c r="B116" s="101" t="s">
        <v>377</v>
      </c>
      <c r="C116" s="79"/>
      <c r="D116" s="10" t="s">
        <v>376</v>
      </c>
      <c r="E116" s="54">
        <f>E117+E119</f>
        <v>2023.3</v>
      </c>
      <c r="F116" s="54">
        <f>F117+F119</f>
        <v>2012.3</v>
      </c>
      <c r="G116" s="54">
        <f>G117+G119</f>
        <v>2012.3</v>
      </c>
    </row>
    <row r="117" spans="1:7" ht="50.4">
      <c r="A117" s="26" t="s">
        <v>68</v>
      </c>
      <c r="B117" s="101" t="s">
        <v>381</v>
      </c>
      <c r="C117" s="79"/>
      <c r="D117" s="10" t="s">
        <v>67</v>
      </c>
      <c r="E117" s="54">
        <f>E118</f>
        <v>619.29999999999995</v>
      </c>
      <c r="F117" s="54">
        <f>F118</f>
        <v>619.29999999999995</v>
      </c>
      <c r="G117" s="54">
        <f>G118</f>
        <v>619.29999999999995</v>
      </c>
    </row>
    <row r="118" spans="1:7" ht="67.2">
      <c r="A118" s="26" t="s">
        <v>68</v>
      </c>
      <c r="B118" s="101" t="s">
        <v>381</v>
      </c>
      <c r="C118" s="76" t="s">
        <v>58</v>
      </c>
      <c r="D118" s="10" t="s">
        <v>379</v>
      </c>
      <c r="E118" s="54">
        <f>№2!F72</f>
        <v>619.29999999999995</v>
      </c>
      <c r="F118" s="54">
        <f>№2!G72</f>
        <v>619.29999999999995</v>
      </c>
      <c r="G118" s="54">
        <f>№2!H72</f>
        <v>619.29999999999995</v>
      </c>
    </row>
    <row r="119" spans="1:7" ht="117.6">
      <c r="A119" s="26" t="s">
        <v>68</v>
      </c>
      <c r="B119" s="101" t="s">
        <v>426</v>
      </c>
      <c r="C119" s="76"/>
      <c r="D119" s="10" t="s">
        <v>427</v>
      </c>
      <c r="E119" s="54">
        <f>E120+E121+E122</f>
        <v>1404</v>
      </c>
      <c r="F119" s="54">
        <f>F120+F121+F122</f>
        <v>1393</v>
      </c>
      <c r="G119" s="54">
        <f>G120+G121+G122</f>
        <v>1393</v>
      </c>
    </row>
    <row r="120" spans="1:7" ht="67.2">
      <c r="A120" s="26" t="s">
        <v>68</v>
      </c>
      <c r="B120" s="101" t="s">
        <v>426</v>
      </c>
      <c r="C120" s="76" t="s">
        <v>58</v>
      </c>
      <c r="D120" s="10" t="s">
        <v>379</v>
      </c>
      <c r="E120" s="54">
        <f>№2!F74</f>
        <v>1138.4000000000001</v>
      </c>
      <c r="F120" s="54">
        <f>№2!G74</f>
        <v>1138.4000000000001</v>
      </c>
      <c r="G120" s="54">
        <f>№2!H74</f>
        <v>1138.4000000000001</v>
      </c>
    </row>
    <row r="121" spans="1:7" ht="33.6">
      <c r="A121" s="26" t="s">
        <v>68</v>
      </c>
      <c r="B121" s="101" t="s">
        <v>426</v>
      </c>
      <c r="C121" s="76" t="s">
        <v>59</v>
      </c>
      <c r="D121" s="10" t="s">
        <v>60</v>
      </c>
      <c r="E121" s="54">
        <f>№2!F75</f>
        <v>254.5</v>
      </c>
      <c r="F121" s="54">
        <f>№2!G75</f>
        <v>232.3</v>
      </c>
      <c r="G121" s="54">
        <f>№2!H75</f>
        <v>232.3</v>
      </c>
    </row>
    <row r="122" spans="1:7" ht="25.5" customHeight="1">
      <c r="A122" s="26" t="s">
        <v>68</v>
      </c>
      <c r="B122" s="101" t="s">
        <v>426</v>
      </c>
      <c r="C122" s="77" t="s">
        <v>61</v>
      </c>
      <c r="D122" s="78" t="s">
        <v>62</v>
      </c>
      <c r="E122" s="54">
        <f>№2!F76</f>
        <v>11.100000000000001</v>
      </c>
      <c r="F122" s="54">
        <f>№2!G76</f>
        <v>22.3</v>
      </c>
      <c r="G122" s="54">
        <f>№2!H76</f>
        <v>22.3</v>
      </c>
    </row>
    <row r="123" spans="1:7" ht="33.6">
      <c r="A123" s="26" t="s">
        <v>30</v>
      </c>
      <c r="B123" s="101"/>
      <c r="C123" s="79"/>
      <c r="D123" s="10" t="s">
        <v>419</v>
      </c>
      <c r="E123" s="54">
        <f>E124</f>
        <v>6647.1</v>
      </c>
      <c r="F123" s="54">
        <f t="shared" ref="F123:G126" si="13">F124</f>
        <v>6201.4</v>
      </c>
      <c r="G123" s="54">
        <f t="shared" si="13"/>
        <v>6083.9</v>
      </c>
    </row>
    <row r="124" spans="1:7" ht="50.4">
      <c r="A124" s="26" t="s">
        <v>30</v>
      </c>
      <c r="B124" s="101" t="s">
        <v>375</v>
      </c>
      <c r="C124" s="79"/>
      <c r="D124" s="24" t="s">
        <v>347</v>
      </c>
      <c r="E124" s="54">
        <f>E125</f>
        <v>6647.1</v>
      </c>
      <c r="F124" s="54">
        <f t="shared" si="13"/>
        <v>6201.4</v>
      </c>
      <c r="G124" s="54">
        <f t="shared" si="13"/>
        <v>6083.9</v>
      </c>
    </row>
    <row r="125" spans="1:7" ht="33.6">
      <c r="A125" s="26" t="s">
        <v>30</v>
      </c>
      <c r="B125" s="101" t="s">
        <v>242</v>
      </c>
      <c r="C125" s="79"/>
      <c r="D125" s="10" t="s">
        <v>243</v>
      </c>
      <c r="E125" s="54">
        <f>E126</f>
        <v>6647.1</v>
      </c>
      <c r="F125" s="54">
        <f t="shared" si="13"/>
        <v>6201.4</v>
      </c>
      <c r="G125" s="54">
        <f t="shared" si="13"/>
        <v>6083.9</v>
      </c>
    </row>
    <row r="126" spans="1:7" ht="33.6">
      <c r="A126" s="26" t="s">
        <v>30</v>
      </c>
      <c r="B126" s="101" t="s">
        <v>245</v>
      </c>
      <c r="C126" s="79"/>
      <c r="D126" s="10" t="s">
        <v>244</v>
      </c>
      <c r="E126" s="54">
        <f>E127</f>
        <v>6647.1</v>
      </c>
      <c r="F126" s="54">
        <f t="shared" si="13"/>
        <v>6201.4</v>
      </c>
      <c r="G126" s="54">
        <f t="shared" si="13"/>
        <v>6083.9</v>
      </c>
    </row>
    <row r="127" spans="1:7" ht="33.6">
      <c r="A127" s="26" t="s">
        <v>30</v>
      </c>
      <c r="B127" s="101" t="s">
        <v>245</v>
      </c>
      <c r="C127" s="16">
        <v>600</v>
      </c>
      <c r="D127" s="10" t="s">
        <v>93</v>
      </c>
      <c r="E127" s="54">
        <f>№2!F81</f>
        <v>6647.1</v>
      </c>
      <c r="F127" s="54">
        <f>№2!G81</f>
        <v>6201.4</v>
      </c>
      <c r="G127" s="54">
        <f>№2!H81</f>
        <v>6083.9</v>
      </c>
    </row>
    <row r="128" spans="1:7" s="38" customFormat="1">
      <c r="A128" s="27" t="s">
        <v>40</v>
      </c>
      <c r="B128" s="27"/>
      <c r="C128" s="27"/>
      <c r="D128" s="28" t="s">
        <v>5</v>
      </c>
      <c r="E128" s="55">
        <f>E129+E134+E152</f>
        <v>45532.6</v>
      </c>
      <c r="F128" s="55">
        <f>F129+F134+F152</f>
        <v>10477.500000000002</v>
      </c>
      <c r="G128" s="55">
        <f>G129+G134+G152</f>
        <v>8850.7000000000007</v>
      </c>
    </row>
    <row r="129" spans="1:7">
      <c r="A129" s="26" t="s">
        <v>299</v>
      </c>
      <c r="B129" s="101"/>
      <c r="C129" s="16"/>
      <c r="D129" s="32" t="s">
        <v>300</v>
      </c>
      <c r="E129" s="54">
        <f>E130</f>
        <v>0</v>
      </c>
      <c r="F129" s="54">
        <f t="shared" ref="F129:G132" si="14">F130</f>
        <v>741.2</v>
      </c>
      <c r="G129" s="54">
        <f t="shared" si="14"/>
        <v>445.6</v>
      </c>
    </row>
    <row r="130" spans="1:7" ht="50.4">
      <c r="A130" s="26" t="s">
        <v>299</v>
      </c>
      <c r="B130" s="101" t="s">
        <v>278</v>
      </c>
      <c r="C130" s="16"/>
      <c r="D130" s="10" t="s">
        <v>274</v>
      </c>
      <c r="E130" s="54">
        <f>E131</f>
        <v>0</v>
      </c>
      <c r="F130" s="54">
        <f t="shared" si="14"/>
        <v>741.2</v>
      </c>
      <c r="G130" s="54">
        <f t="shared" si="14"/>
        <v>445.6</v>
      </c>
    </row>
    <row r="131" spans="1:7" ht="33.6">
      <c r="A131" s="26" t="s">
        <v>299</v>
      </c>
      <c r="B131" s="101" t="s">
        <v>285</v>
      </c>
      <c r="C131" s="16"/>
      <c r="D131" s="10" t="s">
        <v>286</v>
      </c>
      <c r="E131" s="54">
        <f>E132</f>
        <v>0</v>
      </c>
      <c r="F131" s="54">
        <f t="shared" si="14"/>
        <v>741.2</v>
      </c>
      <c r="G131" s="54">
        <f t="shared" si="14"/>
        <v>445.6</v>
      </c>
    </row>
    <row r="132" spans="1:7" ht="84">
      <c r="A132" s="26" t="s">
        <v>299</v>
      </c>
      <c r="B132" s="101" t="s">
        <v>301</v>
      </c>
      <c r="C132" s="16"/>
      <c r="D132" s="10" t="s">
        <v>302</v>
      </c>
      <c r="E132" s="54">
        <f>E133</f>
        <v>0</v>
      </c>
      <c r="F132" s="54">
        <f t="shared" si="14"/>
        <v>741.2</v>
      </c>
      <c r="G132" s="54">
        <f t="shared" si="14"/>
        <v>445.6</v>
      </c>
    </row>
    <row r="133" spans="1:7" ht="33.6">
      <c r="A133" s="26" t="s">
        <v>299</v>
      </c>
      <c r="B133" s="101" t="s">
        <v>301</v>
      </c>
      <c r="C133" s="76" t="s">
        <v>59</v>
      </c>
      <c r="D133" s="10" t="s">
        <v>60</v>
      </c>
      <c r="E133" s="54">
        <f>№2!F87</f>
        <v>0</v>
      </c>
      <c r="F133" s="54">
        <f>№2!G87</f>
        <v>741.2</v>
      </c>
      <c r="G133" s="54">
        <f>№2!H87</f>
        <v>445.6</v>
      </c>
    </row>
    <row r="134" spans="1:7">
      <c r="A134" s="26" t="s">
        <v>403</v>
      </c>
      <c r="B134" s="101"/>
      <c r="C134" s="16"/>
      <c r="D134" s="20" t="s">
        <v>404</v>
      </c>
      <c r="E134" s="54">
        <f t="shared" ref="E134:G134" si="15">E135</f>
        <v>44735</v>
      </c>
      <c r="F134" s="54">
        <f t="shared" si="15"/>
        <v>9203.2000000000007</v>
      </c>
      <c r="G134" s="54">
        <f t="shared" si="15"/>
        <v>7941.9</v>
      </c>
    </row>
    <row r="135" spans="1:7" ht="50.4">
      <c r="A135" s="26" t="s">
        <v>403</v>
      </c>
      <c r="B135" s="101" t="s">
        <v>246</v>
      </c>
      <c r="C135" s="16"/>
      <c r="D135" s="10" t="s">
        <v>247</v>
      </c>
      <c r="E135" s="54">
        <f>E136+E149</f>
        <v>44735</v>
      </c>
      <c r="F135" s="124">
        <f t="shared" ref="F135:G135" si="16">F136+F149</f>
        <v>9203.2000000000007</v>
      </c>
      <c r="G135" s="124">
        <f t="shared" si="16"/>
        <v>7941.9</v>
      </c>
    </row>
    <row r="136" spans="1:7" ht="38.25" customHeight="1">
      <c r="A136" s="26" t="s">
        <v>403</v>
      </c>
      <c r="B136" s="101" t="s">
        <v>248</v>
      </c>
      <c r="C136" s="16"/>
      <c r="D136" s="10" t="s">
        <v>249</v>
      </c>
      <c r="E136" s="54">
        <f>E137+E141+E143+E139+E147+E145</f>
        <v>44239.199999999997</v>
      </c>
      <c r="F136" s="124">
        <f t="shared" ref="F136:G136" si="17">F137+F141+F143+F139+F147+F145</f>
        <v>9203.2000000000007</v>
      </c>
      <c r="G136" s="124">
        <f t="shared" si="17"/>
        <v>7941.9</v>
      </c>
    </row>
    <row r="137" spans="1:7" ht="50.4">
      <c r="A137" s="26" t="s">
        <v>403</v>
      </c>
      <c r="B137" s="101" t="s">
        <v>250</v>
      </c>
      <c r="C137" s="16"/>
      <c r="D137" s="10" t="s">
        <v>251</v>
      </c>
      <c r="E137" s="54">
        <f>E138</f>
        <v>16184.199999999999</v>
      </c>
      <c r="F137" s="54">
        <f>F138</f>
        <v>9203.2000000000007</v>
      </c>
      <c r="G137" s="54">
        <f>G138</f>
        <v>7941.9</v>
      </c>
    </row>
    <row r="138" spans="1:7" ht="33.6">
      <c r="A138" s="29" t="s">
        <v>403</v>
      </c>
      <c r="B138" s="99" t="s">
        <v>250</v>
      </c>
      <c r="C138" s="77" t="s">
        <v>59</v>
      </c>
      <c r="D138" s="64" t="s">
        <v>60</v>
      </c>
      <c r="E138" s="54">
        <f>№2!F92</f>
        <v>16184.199999999999</v>
      </c>
      <c r="F138" s="54">
        <f>№2!G92</f>
        <v>9203.2000000000007</v>
      </c>
      <c r="G138" s="54">
        <f>№2!H92</f>
        <v>7941.9</v>
      </c>
    </row>
    <row r="139" spans="1:7" s="69" customFormat="1" ht="50.4">
      <c r="A139" s="26" t="s">
        <v>403</v>
      </c>
      <c r="B139" s="12" t="s">
        <v>434</v>
      </c>
      <c r="C139" s="79"/>
      <c r="D139" s="10" t="s">
        <v>435</v>
      </c>
      <c r="E139" s="68">
        <f>E140</f>
        <v>2000</v>
      </c>
      <c r="F139" s="68">
        <f>F140</f>
        <v>0</v>
      </c>
      <c r="G139" s="68">
        <f>G140</f>
        <v>0</v>
      </c>
    </row>
    <row r="140" spans="1:7" s="69" customFormat="1" ht="33.6">
      <c r="A140" s="29" t="s">
        <v>403</v>
      </c>
      <c r="B140" s="12" t="s">
        <v>434</v>
      </c>
      <c r="C140" s="79" t="s">
        <v>59</v>
      </c>
      <c r="D140" s="10" t="s">
        <v>60</v>
      </c>
      <c r="E140" s="68">
        <f>№2!F94</f>
        <v>2000</v>
      </c>
      <c r="F140" s="68">
        <f>№2!G94</f>
        <v>0</v>
      </c>
      <c r="G140" s="68">
        <f>№2!H94</f>
        <v>0</v>
      </c>
    </row>
    <row r="141" spans="1:7" ht="50.4">
      <c r="A141" s="26" t="s">
        <v>403</v>
      </c>
      <c r="B141" s="101" t="s">
        <v>78</v>
      </c>
      <c r="C141" s="79"/>
      <c r="D141" s="10" t="s">
        <v>348</v>
      </c>
      <c r="E141" s="54">
        <f>E142</f>
        <v>2370.0999999999995</v>
      </c>
      <c r="F141" s="54">
        <f>F142</f>
        <v>0</v>
      </c>
      <c r="G141" s="54">
        <f>G142</f>
        <v>0</v>
      </c>
    </row>
    <row r="142" spans="1:7" ht="33.6">
      <c r="A142" s="26" t="s">
        <v>403</v>
      </c>
      <c r="B142" s="101" t="s">
        <v>78</v>
      </c>
      <c r="C142" s="77" t="s">
        <v>59</v>
      </c>
      <c r="D142" s="64" t="s">
        <v>60</v>
      </c>
      <c r="E142" s="54">
        <f>№2!F96</f>
        <v>2370.0999999999995</v>
      </c>
      <c r="F142" s="54">
        <f>№2!G96</f>
        <v>0</v>
      </c>
      <c r="G142" s="54">
        <f>№2!H96</f>
        <v>0</v>
      </c>
    </row>
    <row r="143" spans="1:7" ht="33.6">
      <c r="A143" s="26" t="s">
        <v>403</v>
      </c>
      <c r="B143" s="101" t="s">
        <v>356</v>
      </c>
      <c r="C143" s="79"/>
      <c r="D143" s="10" t="s">
        <v>357</v>
      </c>
      <c r="E143" s="54">
        <f>E144</f>
        <v>3205.7</v>
      </c>
      <c r="F143" s="54">
        <f>F144</f>
        <v>0</v>
      </c>
      <c r="G143" s="54">
        <f>G144</f>
        <v>0</v>
      </c>
    </row>
    <row r="144" spans="1:7" ht="33.6">
      <c r="A144" s="26" t="s">
        <v>403</v>
      </c>
      <c r="B144" s="101" t="s">
        <v>356</v>
      </c>
      <c r="C144" s="79" t="s">
        <v>59</v>
      </c>
      <c r="D144" s="10" t="s">
        <v>60</v>
      </c>
      <c r="E144" s="54">
        <f>№2!F98</f>
        <v>3205.7</v>
      </c>
      <c r="F144" s="54">
        <f>№2!G98</f>
        <v>0</v>
      </c>
      <c r="G144" s="54">
        <f>№2!H98</f>
        <v>0</v>
      </c>
    </row>
    <row r="145" spans="1:7" ht="50.4">
      <c r="A145" s="26" t="s">
        <v>403</v>
      </c>
      <c r="B145" s="12" t="s">
        <v>452</v>
      </c>
      <c r="C145" s="79"/>
      <c r="D145" s="10" t="s">
        <v>454</v>
      </c>
      <c r="E145" s="54">
        <f>E146</f>
        <v>11774.2</v>
      </c>
      <c r="F145" s="54">
        <f>F146</f>
        <v>0</v>
      </c>
      <c r="G145" s="54">
        <f>G146</f>
        <v>0</v>
      </c>
    </row>
    <row r="146" spans="1:7" ht="33.6">
      <c r="A146" s="26" t="s">
        <v>403</v>
      </c>
      <c r="B146" s="12" t="s">
        <v>452</v>
      </c>
      <c r="C146" s="79" t="s">
        <v>59</v>
      </c>
      <c r="D146" s="10" t="s">
        <v>60</v>
      </c>
      <c r="E146" s="54">
        <f>№2!F100</f>
        <v>11774.2</v>
      </c>
      <c r="F146" s="54">
        <f>№2!G100</f>
        <v>0</v>
      </c>
      <c r="G146" s="54">
        <f>№2!H100</f>
        <v>0</v>
      </c>
    </row>
    <row r="147" spans="1:7" ht="67.2">
      <c r="A147" s="26" t="s">
        <v>403</v>
      </c>
      <c r="B147" s="12" t="s">
        <v>440</v>
      </c>
      <c r="C147" s="79"/>
      <c r="D147" s="10" t="s">
        <v>444</v>
      </c>
      <c r="E147" s="54">
        <f>E148</f>
        <v>8705</v>
      </c>
      <c r="F147" s="54">
        <f>F148</f>
        <v>0</v>
      </c>
      <c r="G147" s="54">
        <f>G148</f>
        <v>0</v>
      </c>
    </row>
    <row r="148" spans="1:7" ht="33.6">
      <c r="A148" s="26" t="s">
        <v>403</v>
      </c>
      <c r="B148" s="12" t="s">
        <v>440</v>
      </c>
      <c r="C148" s="79" t="s">
        <v>59</v>
      </c>
      <c r="D148" s="10" t="s">
        <v>60</v>
      </c>
      <c r="E148" s="54">
        <f>№2!F102</f>
        <v>8705</v>
      </c>
      <c r="F148" s="54">
        <f>№2!G102</f>
        <v>0</v>
      </c>
      <c r="G148" s="54">
        <f>№2!H102</f>
        <v>0</v>
      </c>
    </row>
    <row r="149" spans="1:7" ht="50.4">
      <c r="A149" s="26" t="s">
        <v>403</v>
      </c>
      <c r="B149" s="125" t="s">
        <v>512</v>
      </c>
      <c r="C149" s="79"/>
      <c r="D149" s="10" t="s">
        <v>513</v>
      </c>
      <c r="E149" s="124">
        <f>E150</f>
        <v>495.8</v>
      </c>
      <c r="F149" s="124">
        <f t="shared" ref="F149:G150" si="18">F150</f>
        <v>0</v>
      </c>
      <c r="G149" s="124">
        <f t="shared" si="18"/>
        <v>0</v>
      </c>
    </row>
    <row r="150" spans="1:7" ht="33.6">
      <c r="A150" s="26" t="s">
        <v>403</v>
      </c>
      <c r="B150" s="12" t="s">
        <v>514</v>
      </c>
      <c r="C150" s="79"/>
      <c r="D150" s="10" t="s">
        <v>458</v>
      </c>
      <c r="E150" s="124">
        <f>E151</f>
        <v>495.8</v>
      </c>
      <c r="F150" s="124">
        <f t="shared" si="18"/>
        <v>0</v>
      </c>
      <c r="G150" s="124">
        <f t="shared" si="18"/>
        <v>0</v>
      </c>
    </row>
    <row r="151" spans="1:7" ht="33.6">
      <c r="A151" s="26" t="s">
        <v>403</v>
      </c>
      <c r="B151" s="12" t="s">
        <v>514</v>
      </c>
      <c r="C151" s="79" t="s">
        <v>59</v>
      </c>
      <c r="D151" s="10" t="s">
        <v>60</v>
      </c>
      <c r="E151" s="124">
        <f>№2!F105</f>
        <v>495.8</v>
      </c>
      <c r="F151" s="124">
        <f>№2!G105</f>
        <v>0</v>
      </c>
      <c r="G151" s="124">
        <f>№2!H105</f>
        <v>0</v>
      </c>
    </row>
    <row r="152" spans="1:7">
      <c r="A152" s="26" t="s">
        <v>31</v>
      </c>
      <c r="B152" s="101"/>
      <c r="C152" s="16"/>
      <c r="D152" s="10" t="s">
        <v>6</v>
      </c>
      <c r="E152" s="54">
        <f>E153+E168</f>
        <v>797.6</v>
      </c>
      <c r="F152" s="54">
        <f>F153+F168</f>
        <v>533.1</v>
      </c>
      <c r="G152" s="54">
        <f>G153+G168</f>
        <v>463.2</v>
      </c>
    </row>
    <row r="153" spans="1:7" ht="50.4">
      <c r="A153" s="26" t="s">
        <v>31</v>
      </c>
      <c r="B153" s="101" t="s">
        <v>252</v>
      </c>
      <c r="C153" s="16"/>
      <c r="D153" s="10" t="s">
        <v>253</v>
      </c>
      <c r="E153" s="54">
        <f>E154+E161</f>
        <v>297.60000000000002</v>
      </c>
      <c r="F153" s="54">
        <f>F154+F161</f>
        <v>198.10000000000002</v>
      </c>
      <c r="G153" s="54">
        <f>G154+G161</f>
        <v>171.7</v>
      </c>
    </row>
    <row r="154" spans="1:7" ht="33.6">
      <c r="A154" s="26" t="s">
        <v>31</v>
      </c>
      <c r="B154" s="101" t="s">
        <v>255</v>
      </c>
      <c r="C154" s="16"/>
      <c r="D154" s="10" t="s">
        <v>254</v>
      </c>
      <c r="E154" s="54">
        <f>E155+E157+E159</f>
        <v>190</v>
      </c>
      <c r="F154" s="54">
        <f>F155+F157+F159</f>
        <v>73.7</v>
      </c>
      <c r="G154" s="54">
        <f>G155+G157+G159</f>
        <v>64</v>
      </c>
    </row>
    <row r="155" spans="1:7" ht="33.6">
      <c r="A155" s="26" t="s">
        <v>31</v>
      </c>
      <c r="B155" s="9" t="s">
        <v>257</v>
      </c>
      <c r="C155" s="9"/>
      <c r="D155" s="62" t="s">
        <v>256</v>
      </c>
      <c r="E155" s="54">
        <f>E156</f>
        <v>120</v>
      </c>
      <c r="F155" s="54">
        <f>F156</f>
        <v>0</v>
      </c>
      <c r="G155" s="54">
        <f>G156</f>
        <v>0</v>
      </c>
    </row>
    <row r="156" spans="1:7" ht="33.6">
      <c r="A156" s="26" t="s">
        <v>31</v>
      </c>
      <c r="B156" s="9" t="s">
        <v>257</v>
      </c>
      <c r="C156" s="76" t="s">
        <v>59</v>
      </c>
      <c r="D156" s="10" t="s">
        <v>60</v>
      </c>
      <c r="E156" s="54">
        <f>№2!F110</f>
        <v>120</v>
      </c>
      <c r="F156" s="54">
        <f>№2!G110</f>
        <v>0</v>
      </c>
      <c r="G156" s="54">
        <f>№2!H110</f>
        <v>0</v>
      </c>
    </row>
    <row r="157" spans="1:7" ht="50.4">
      <c r="A157" s="26" t="s">
        <v>31</v>
      </c>
      <c r="B157" s="9" t="s">
        <v>259</v>
      </c>
      <c r="C157" s="9"/>
      <c r="D157" s="62" t="s">
        <v>258</v>
      </c>
      <c r="E157" s="54">
        <f>E158</f>
        <v>30</v>
      </c>
      <c r="F157" s="54">
        <f>F158</f>
        <v>20</v>
      </c>
      <c r="G157" s="54">
        <f>G158</f>
        <v>17.5</v>
      </c>
    </row>
    <row r="158" spans="1:7" ht="33.6">
      <c r="A158" s="26" t="s">
        <v>31</v>
      </c>
      <c r="B158" s="9" t="s">
        <v>259</v>
      </c>
      <c r="C158" s="76" t="s">
        <v>59</v>
      </c>
      <c r="D158" s="10" t="s">
        <v>60</v>
      </c>
      <c r="E158" s="54">
        <f>№2!F112</f>
        <v>30</v>
      </c>
      <c r="F158" s="54">
        <f>№2!G112</f>
        <v>20</v>
      </c>
      <c r="G158" s="54">
        <f>№2!H112</f>
        <v>17.5</v>
      </c>
    </row>
    <row r="159" spans="1:7" ht="100.8">
      <c r="A159" s="26" t="s">
        <v>31</v>
      </c>
      <c r="B159" s="9" t="s">
        <v>269</v>
      </c>
      <c r="C159" s="9"/>
      <c r="D159" s="62" t="s">
        <v>268</v>
      </c>
      <c r="E159" s="54">
        <f>E160</f>
        <v>40</v>
      </c>
      <c r="F159" s="54">
        <f>F160</f>
        <v>53.7</v>
      </c>
      <c r="G159" s="54">
        <f>G160</f>
        <v>46.5</v>
      </c>
    </row>
    <row r="160" spans="1:7" ht="33.6">
      <c r="A160" s="26" t="s">
        <v>31</v>
      </c>
      <c r="B160" s="9" t="s">
        <v>269</v>
      </c>
      <c r="C160" s="16">
        <v>600</v>
      </c>
      <c r="D160" s="10" t="s">
        <v>93</v>
      </c>
      <c r="E160" s="54">
        <f>№2!F335</f>
        <v>40</v>
      </c>
      <c r="F160" s="54">
        <f>№2!G335</f>
        <v>53.7</v>
      </c>
      <c r="G160" s="54">
        <f>№2!H335</f>
        <v>46.5</v>
      </c>
    </row>
    <row r="161" spans="1:7" ht="33.6">
      <c r="A161" s="26" t="s">
        <v>31</v>
      </c>
      <c r="B161" s="9" t="s">
        <v>260</v>
      </c>
      <c r="C161" s="9"/>
      <c r="D161" s="62" t="s">
        <v>261</v>
      </c>
      <c r="E161" s="54">
        <f>E162+E164+E166</f>
        <v>107.60000000000001</v>
      </c>
      <c r="F161" s="54">
        <f>F162+F164+F166</f>
        <v>124.4</v>
      </c>
      <c r="G161" s="54">
        <f>G162+G164+G166</f>
        <v>107.7</v>
      </c>
    </row>
    <row r="162" spans="1:7" ht="33.6">
      <c r="A162" s="26" t="s">
        <v>31</v>
      </c>
      <c r="B162" s="9" t="s">
        <v>262</v>
      </c>
      <c r="C162" s="9"/>
      <c r="D162" s="62" t="s">
        <v>263</v>
      </c>
      <c r="E162" s="54">
        <f>E163</f>
        <v>5</v>
      </c>
      <c r="F162" s="54">
        <f>F163</f>
        <v>3.7</v>
      </c>
      <c r="G162" s="54">
        <f>G163</f>
        <v>3.2</v>
      </c>
    </row>
    <row r="163" spans="1:7" ht="33.6">
      <c r="A163" s="26" t="s">
        <v>31</v>
      </c>
      <c r="B163" s="9" t="s">
        <v>262</v>
      </c>
      <c r="C163" s="76" t="s">
        <v>59</v>
      </c>
      <c r="D163" s="10" t="s">
        <v>60</v>
      </c>
      <c r="E163" s="54">
        <f>№2!F115</f>
        <v>5</v>
      </c>
      <c r="F163" s="54">
        <f>№2!G115</f>
        <v>3.7</v>
      </c>
      <c r="G163" s="54">
        <f>№2!H115</f>
        <v>3.2</v>
      </c>
    </row>
    <row r="164" spans="1:7" ht="33.6">
      <c r="A164" s="26" t="s">
        <v>31</v>
      </c>
      <c r="B164" s="9" t="s">
        <v>266</v>
      </c>
      <c r="C164" s="9"/>
      <c r="D164" s="62" t="s">
        <v>264</v>
      </c>
      <c r="E164" s="54">
        <f>E165</f>
        <v>102.60000000000001</v>
      </c>
      <c r="F164" s="54">
        <f>F165</f>
        <v>67.099999999999994</v>
      </c>
      <c r="G164" s="54">
        <f>G165</f>
        <v>58</v>
      </c>
    </row>
    <row r="165" spans="1:7">
      <c r="A165" s="26" t="s">
        <v>31</v>
      </c>
      <c r="B165" s="9" t="s">
        <v>266</v>
      </c>
      <c r="C165" s="79" t="s">
        <v>61</v>
      </c>
      <c r="D165" s="88" t="s">
        <v>62</v>
      </c>
      <c r="E165" s="54">
        <f>№2!F117</f>
        <v>102.60000000000001</v>
      </c>
      <c r="F165" s="54">
        <f>№2!G117</f>
        <v>67.099999999999994</v>
      </c>
      <c r="G165" s="54">
        <f>№2!H117</f>
        <v>58</v>
      </c>
    </row>
    <row r="166" spans="1:7" ht="33.6">
      <c r="A166" s="26" t="s">
        <v>31</v>
      </c>
      <c r="B166" s="9" t="s">
        <v>267</v>
      </c>
      <c r="C166" s="9"/>
      <c r="D166" s="62" t="s">
        <v>265</v>
      </c>
      <c r="E166" s="54">
        <f>E167</f>
        <v>0</v>
      </c>
      <c r="F166" s="54">
        <f>F167</f>
        <v>53.6</v>
      </c>
      <c r="G166" s="54">
        <f>G167</f>
        <v>46.5</v>
      </c>
    </row>
    <row r="167" spans="1:7" ht="33.6">
      <c r="A167" s="26" t="s">
        <v>31</v>
      </c>
      <c r="B167" s="9" t="s">
        <v>267</v>
      </c>
      <c r="C167" s="76" t="s">
        <v>59</v>
      </c>
      <c r="D167" s="10" t="s">
        <v>60</v>
      </c>
      <c r="E167" s="54">
        <f>№2!F119</f>
        <v>0</v>
      </c>
      <c r="F167" s="54">
        <f>№2!G119</f>
        <v>53.6</v>
      </c>
      <c r="G167" s="54">
        <f>№2!H119</f>
        <v>46.5</v>
      </c>
    </row>
    <row r="168" spans="1:7" ht="50.4">
      <c r="A168" s="26" t="s">
        <v>31</v>
      </c>
      <c r="B168" s="9" t="s">
        <v>167</v>
      </c>
      <c r="C168" s="76"/>
      <c r="D168" s="10" t="s">
        <v>168</v>
      </c>
      <c r="E168" s="54">
        <f>E169</f>
        <v>500</v>
      </c>
      <c r="F168" s="54">
        <f t="shared" ref="F168:G170" si="19">F169</f>
        <v>335</v>
      </c>
      <c r="G168" s="54">
        <f t="shared" si="19"/>
        <v>291.5</v>
      </c>
    </row>
    <row r="169" spans="1:7" ht="41.25" customHeight="1">
      <c r="A169" s="26" t="s">
        <v>31</v>
      </c>
      <c r="B169" s="9" t="s">
        <v>169</v>
      </c>
      <c r="C169" s="76"/>
      <c r="D169" s="10" t="s">
        <v>170</v>
      </c>
      <c r="E169" s="54">
        <f>E170</f>
        <v>500</v>
      </c>
      <c r="F169" s="54">
        <f t="shared" si="19"/>
        <v>335</v>
      </c>
      <c r="G169" s="54">
        <f t="shared" si="19"/>
        <v>291.5</v>
      </c>
    </row>
    <row r="170" spans="1:7" ht="33.6">
      <c r="A170" s="26" t="s">
        <v>31</v>
      </c>
      <c r="B170" s="9" t="s">
        <v>180</v>
      </c>
      <c r="C170" s="76"/>
      <c r="D170" s="10" t="s">
        <v>179</v>
      </c>
      <c r="E170" s="54">
        <f>E171</f>
        <v>500</v>
      </c>
      <c r="F170" s="54">
        <f t="shared" si="19"/>
        <v>335</v>
      </c>
      <c r="G170" s="54">
        <f t="shared" si="19"/>
        <v>291.5</v>
      </c>
    </row>
    <row r="171" spans="1:7" ht="33.6">
      <c r="A171" s="26" t="s">
        <v>31</v>
      </c>
      <c r="B171" s="58" t="s">
        <v>180</v>
      </c>
      <c r="C171" s="77" t="s">
        <v>59</v>
      </c>
      <c r="D171" s="64" t="s">
        <v>60</v>
      </c>
      <c r="E171" s="54">
        <f>№2!F300</f>
        <v>500</v>
      </c>
      <c r="F171" s="54">
        <f>№2!G300</f>
        <v>335</v>
      </c>
      <c r="G171" s="54">
        <f>№2!H300</f>
        <v>291.5</v>
      </c>
    </row>
    <row r="172" spans="1:7" s="38" customFormat="1">
      <c r="A172" s="27" t="s">
        <v>41</v>
      </c>
      <c r="B172" s="27"/>
      <c r="C172" s="27"/>
      <c r="D172" s="28" t="s">
        <v>7</v>
      </c>
      <c r="E172" s="55">
        <f>E173+E186+E200</f>
        <v>39727.599999999999</v>
      </c>
      <c r="F172" s="55">
        <f>F173+F186+F200</f>
        <v>17325.400000000001</v>
      </c>
      <c r="G172" s="55">
        <f>G173+G186+G200</f>
        <v>9883.1999999999989</v>
      </c>
    </row>
    <row r="173" spans="1:7">
      <c r="A173" s="26" t="s">
        <v>401</v>
      </c>
      <c r="B173" s="9"/>
      <c r="C173" s="9"/>
      <c r="D173" s="62" t="s">
        <v>402</v>
      </c>
      <c r="E173" s="54">
        <f>E174+E182</f>
        <v>19026.699999999997</v>
      </c>
      <c r="F173" s="54">
        <f>F174+F182</f>
        <v>465.5</v>
      </c>
      <c r="G173" s="54">
        <f>G174+G182</f>
        <v>465.5</v>
      </c>
    </row>
    <row r="174" spans="1:7" ht="52.5" customHeight="1">
      <c r="A174" s="26" t="s">
        <v>401</v>
      </c>
      <c r="B174" s="9" t="s">
        <v>183</v>
      </c>
      <c r="C174" s="9"/>
      <c r="D174" s="62" t="s">
        <v>181</v>
      </c>
      <c r="E174" s="54">
        <f>E175</f>
        <v>18848.099999999999</v>
      </c>
      <c r="F174" s="54">
        <f>F175</f>
        <v>0</v>
      </c>
      <c r="G174" s="54">
        <f>G175</f>
        <v>0</v>
      </c>
    </row>
    <row r="175" spans="1:7" ht="50.4">
      <c r="A175" s="26" t="s">
        <v>401</v>
      </c>
      <c r="B175" s="9" t="s">
        <v>277</v>
      </c>
      <c r="C175" s="9"/>
      <c r="D175" s="62" t="s">
        <v>275</v>
      </c>
      <c r="E175" s="54">
        <f>E180+E176+E178</f>
        <v>18848.099999999999</v>
      </c>
      <c r="F175" s="54">
        <f>F180+F176+F178</f>
        <v>0</v>
      </c>
      <c r="G175" s="54">
        <f>G180+G176+G178</f>
        <v>0</v>
      </c>
    </row>
    <row r="176" spans="1:7" ht="84">
      <c r="A176" s="26" t="s">
        <v>401</v>
      </c>
      <c r="B176" s="9" t="s">
        <v>352</v>
      </c>
      <c r="C176" s="9"/>
      <c r="D176" s="62" t="s">
        <v>354</v>
      </c>
      <c r="E176" s="54">
        <f>E177</f>
        <v>5673.8</v>
      </c>
      <c r="F176" s="54">
        <f>F177</f>
        <v>0</v>
      </c>
      <c r="G176" s="54">
        <f>G177</f>
        <v>0</v>
      </c>
    </row>
    <row r="177" spans="1:7" ht="33.6">
      <c r="A177" s="26" t="s">
        <v>401</v>
      </c>
      <c r="B177" s="9" t="s">
        <v>352</v>
      </c>
      <c r="C177" s="26" t="s">
        <v>63</v>
      </c>
      <c r="D177" s="10" t="s">
        <v>208</v>
      </c>
      <c r="E177" s="54">
        <f>№2!F125</f>
        <v>5673.8</v>
      </c>
      <c r="F177" s="54">
        <f>№2!G125</f>
        <v>0</v>
      </c>
      <c r="G177" s="54">
        <f>№2!H125</f>
        <v>0</v>
      </c>
    </row>
    <row r="178" spans="1:7" ht="67.2">
      <c r="A178" s="26" t="s">
        <v>401</v>
      </c>
      <c r="B178" s="9" t="s">
        <v>353</v>
      </c>
      <c r="C178" s="9"/>
      <c r="D178" s="62" t="s">
        <v>355</v>
      </c>
      <c r="E178" s="54">
        <f>E179</f>
        <v>6640.5999999999995</v>
      </c>
      <c r="F178" s="54">
        <f>F179</f>
        <v>0</v>
      </c>
      <c r="G178" s="54">
        <f>G179</f>
        <v>0</v>
      </c>
    </row>
    <row r="179" spans="1:7" ht="33.6">
      <c r="A179" s="26" t="s">
        <v>401</v>
      </c>
      <c r="B179" s="9" t="s">
        <v>353</v>
      </c>
      <c r="C179" s="26" t="s">
        <v>63</v>
      </c>
      <c r="D179" s="10" t="s">
        <v>208</v>
      </c>
      <c r="E179" s="54">
        <f>№2!F127</f>
        <v>6640.5999999999995</v>
      </c>
      <c r="F179" s="54">
        <f>№2!G127</f>
        <v>0</v>
      </c>
      <c r="G179" s="54">
        <f>№2!H127</f>
        <v>0</v>
      </c>
    </row>
    <row r="180" spans="1:7" ht="50.4">
      <c r="A180" s="26" t="s">
        <v>401</v>
      </c>
      <c r="B180" s="9" t="s">
        <v>337</v>
      </c>
      <c r="C180" s="9"/>
      <c r="D180" s="62" t="s">
        <v>276</v>
      </c>
      <c r="E180" s="54">
        <f>E181</f>
        <v>6533.7</v>
      </c>
      <c r="F180" s="54">
        <f>F181</f>
        <v>0</v>
      </c>
      <c r="G180" s="54">
        <f>G181</f>
        <v>0</v>
      </c>
    </row>
    <row r="181" spans="1:7" ht="33.6">
      <c r="A181" s="26" t="s">
        <v>401</v>
      </c>
      <c r="B181" s="9" t="s">
        <v>337</v>
      </c>
      <c r="C181" s="26" t="s">
        <v>63</v>
      </c>
      <c r="D181" s="10" t="s">
        <v>208</v>
      </c>
      <c r="E181" s="54">
        <f>№2!F129</f>
        <v>6533.7</v>
      </c>
      <c r="F181" s="54">
        <f>№2!G129</f>
        <v>0</v>
      </c>
      <c r="G181" s="54">
        <f>№2!H129</f>
        <v>0</v>
      </c>
    </row>
    <row r="182" spans="1:7" ht="50.4">
      <c r="A182" s="26" t="s">
        <v>401</v>
      </c>
      <c r="B182" s="26" t="s">
        <v>167</v>
      </c>
      <c r="C182" s="26"/>
      <c r="D182" s="24" t="s">
        <v>168</v>
      </c>
      <c r="E182" s="54">
        <f>E183</f>
        <v>178.60000000000002</v>
      </c>
      <c r="F182" s="54">
        <f t="shared" ref="F182:G184" si="20">F183</f>
        <v>465.5</v>
      </c>
      <c r="G182" s="54">
        <f t="shared" si="20"/>
        <v>465.5</v>
      </c>
    </row>
    <row r="183" spans="1:7" ht="50.4">
      <c r="A183" s="26" t="s">
        <v>401</v>
      </c>
      <c r="B183" s="26" t="s">
        <v>169</v>
      </c>
      <c r="C183" s="26"/>
      <c r="D183" s="24" t="s">
        <v>170</v>
      </c>
      <c r="E183" s="54">
        <f>E184</f>
        <v>178.60000000000002</v>
      </c>
      <c r="F183" s="54">
        <f t="shared" si="20"/>
        <v>465.5</v>
      </c>
      <c r="G183" s="54">
        <f t="shared" si="20"/>
        <v>465.5</v>
      </c>
    </row>
    <row r="184" spans="1:7" ht="50.4">
      <c r="A184" s="26" t="s">
        <v>401</v>
      </c>
      <c r="B184" s="26" t="s">
        <v>510</v>
      </c>
      <c r="C184" s="26"/>
      <c r="D184" s="24" t="s">
        <v>511</v>
      </c>
      <c r="E184" s="54">
        <f>E185</f>
        <v>178.60000000000002</v>
      </c>
      <c r="F184" s="54">
        <f t="shared" si="20"/>
        <v>465.5</v>
      </c>
      <c r="G184" s="54">
        <f t="shared" si="20"/>
        <v>465.5</v>
      </c>
    </row>
    <row r="185" spans="1:7" ht="33.6">
      <c r="A185" s="26" t="s">
        <v>401</v>
      </c>
      <c r="B185" s="26" t="s">
        <v>510</v>
      </c>
      <c r="C185" s="79" t="s">
        <v>59</v>
      </c>
      <c r="D185" s="10" t="s">
        <v>60</v>
      </c>
      <c r="E185" s="54">
        <f>№2!F307</f>
        <v>178.60000000000002</v>
      </c>
      <c r="F185" s="54">
        <f>№2!G307</f>
        <v>465.5</v>
      </c>
      <c r="G185" s="54">
        <f>№2!H307</f>
        <v>465.5</v>
      </c>
    </row>
    <row r="186" spans="1:7">
      <c r="A186" s="26" t="s">
        <v>32</v>
      </c>
      <c r="B186" s="9"/>
      <c r="C186" s="9"/>
      <c r="D186" s="11" t="s">
        <v>8</v>
      </c>
      <c r="E186" s="54">
        <f>E187</f>
        <v>5991.2</v>
      </c>
      <c r="F186" s="54">
        <f>F187</f>
        <v>6036.4</v>
      </c>
      <c r="G186" s="54">
        <f>G187</f>
        <v>0</v>
      </c>
    </row>
    <row r="187" spans="1:7" ht="50.4">
      <c r="A187" s="26" t="s">
        <v>32</v>
      </c>
      <c r="B187" s="9" t="s">
        <v>278</v>
      </c>
      <c r="C187" s="9"/>
      <c r="D187" s="62" t="s">
        <v>274</v>
      </c>
      <c r="E187" s="54">
        <f>E188+E195</f>
        <v>5991.2</v>
      </c>
      <c r="F187" s="54">
        <f>F188+F195</f>
        <v>6036.4</v>
      </c>
      <c r="G187" s="54">
        <f>G188+G195</f>
        <v>0</v>
      </c>
    </row>
    <row r="188" spans="1:7" ht="50.4">
      <c r="A188" s="26" t="s">
        <v>32</v>
      </c>
      <c r="B188" s="17" t="s">
        <v>279</v>
      </c>
      <c r="C188" s="17"/>
      <c r="D188" s="32" t="s">
        <v>280</v>
      </c>
      <c r="E188" s="54">
        <f>E191+E193+E189</f>
        <v>2710.8999999999996</v>
      </c>
      <c r="F188" s="54">
        <f>F191+F193+F189</f>
        <v>4638.3999999999996</v>
      </c>
      <c r="G188" s="54">
        <f>G191+G193+G189</f>
        <v>0</v>
      </c>
    </row>
    <row r="189" spans="1:7" ht="33.6">
      <c r="A189" s="26" t="s">
        <v>32</v>
      </c>
      <c r="B189" s="17" t="s">
        <v>465</v>
      </c>
      <c r="C189" s="17"/>
      <c r="D189" s="32" t="s">
        <v>466</v>
      </c>
      <c r="E189" s="54">
        <f>E190</f>
        <v>2000</v>
      </c>
      <c r="F189" s="54">
        <f>F190</f>
        <v>0</v>
      </c>
      <c r="G189" s="54">
        <f>G190</f>
        <v>0</v>
      </c>
    </row>
    <row r="190" spans="1:7" ht="33.6">
      <c r="A190" s="26" t="s">
        <v>32</v>
      </c>
      <c r="B190" s="17" t="s">
        <v>465</v>
      </c>
      <c r="C190" s="79" t="s">
        <v>59</v>
      </c>
      <c r="D190" s="10" t="s">
        <v>60</v>
      </c>
      <c r="E190" s="54">
        <f>№2!F134</f>
        <v>2000</v>
      </c>
      <c r="F190" s="54">
        <f>№2!G134</f>
        <v>0</v>
      </c>
      <c r="G190" s="54">
        <f>№2!H134</f>
        <v>0</v>
      </c>
    </row>
    <row r="191" spans="1:7" ht="33.6">
      <c r="A191" s="26" t="s">
        <v>32</v>
      </c>
      <c r="B191" s="17" t="s">
        <v>79</v>
      </c>
      <c r="C191" s="17"/>
      <c r="D191" s="32" t="s">
        <v>281</v>
      </c>
      <c r="E191" s="54">
        <f>E192</f>
        <v>115.19999999999982</v>
      </c>
      <c r="F191" s="54">
        <f>F192</f>
        <v>4638.3999999999996</v>
      </c>
      <c r="G191" s="54">
        <f>G192</f>
        <v>0</v>
      </c>
    </row>
    <row r="192" spans="1:7" ht="33.6">
      <c r="A192" s="26" t="s">
        <v>32</v>
      </c>
      <c r="B192" s="17" t="s">
        <v>79</v>
      </c>
      <c r="C192" s="26" t="s">
        <v>63</v>
      </c>
      <c r="D192" s="10" t="s">
        <v>208</v>
      </c>
      <c r="E192" s="54">
        <f>№2!F136</f>
        <v>115.19999999999982</v>
      </c>
      <c r="F192" s="54">
        <f>№2!G136</f>
        <v>4638.3999999999996</v>
      </c>
      <c r="G192" s="54">
        <f>№2!H136</f>
        <v>0</v>
      </c>
    </row>
    <row r="193" spans="1:7" ht="67.2">
      <c r="A193" s="26" t="s">
        <v>32</v>
      </c>
      <c r="B193" s="9" t="s">
        <v>442</v>
      </c>
      <c r="C193" s="26"/>
      <c r="D193" s="10" t="s">
        <v>443</v>
      </c>
      <c r="E193" s="54">
        <f>E194</f>
        <v>595.70000000000005</v>
      </c>
      <c r="F193" s="54">
        <f>F194</f>
        <v>0</v>
      </c>
      <c r="G193" s="54">
        <f>G194</f>
        <v>0</v>
      </c>
    </row>
    <row r="194" spans="1:7" ht="33.6">
      <c r="A194" s="26" t="s">
        <v>32</v>
      </c>
      <c r="B194" s="9" t="s">
        <v>442</v>
      </c>
      <c r="C194" s="26" t="s">
        <v>63</v>
      </c>
      <c r="D194" s="10" t="s">
        <v>208</v>
      </c>
      <c r="E194" s="54">
        <f>№2!F138</f>
        <v>595.70000000000005</v>
      </c>
      <c r="F194" s="54">
        <f>№2!G138</f>
        <v>0</v>
      </c>
      <c r="G194" s="54">
        <f>№2!H138</f>
        <v>0</v>
      </c>
    </row>
    <row r="195" spans="1:7" ht="33.6">
      <c r="A195" s="26" t="s">
        <v>32</v>
      </c>
      <c r="B195" s="17" t="s">
        <v>282</v>
      </c>
      <c r="C195" s="17"/>
      <c r="D195" s="32" t="s">
        <v>283</v>
      </c>
      <c r="E195" s="54">
        <f>E196+E198</f>
        <v>3280.3</v>
      </c>
      <c r="F195" s="54">
        <f>F196+F198</f>
        <v>1398</v>
      </c>
      <c r="G195" s="54">
        <f>G196+G198</f>
        <v>0</v>
      </c>
    </row>
    <row r="196" spans="1:7" ht="33.6">
      <c r="A196" s="26" t="s">
        <v>32</v>
      </c>
      <c r="B196" s="17" t="s">
        <v>80</v>
      </c>
      <c r="C196" s="17"/>
      <c r="D196" s="32" t="s">
        <v>284</v>
      </c>
      <c r="E196" s="54">
        <f>E197</f>
        <v>1398</v>
      </c>
      <c r="F196" s="54">
        <f>F197</f>
        <v>1398</v>
      </c>
      <c r="G196" s="54">
        <f>G197</f>
        <v>0</v>
      </c>
    </row>
    <row r="197" spans="1:7" ht="33.6">
      <c r="A197" s="29" t="s">
        <v>32</v>
      </c>
      <c r="B197" s="96" t="s">
        <v>80</v>
      </c>
      <c r="C197" s="77">
        <v>400</v>
      </c>
      <c r="D197" s="64" t="s">
        <v>208</v>
      </c>
      <c r="E197" s="54">
        <f>№2!F141</f>
        <v>1398</v>
      </c>
      <c r="F197" s="54">
        <f>№2!G141</f>
        <v>1398</v>
      </c>
      <c r="G197" s="54">
        <f>№2!H141</f>
        <v>0</v>
      </c>
    </row>
    <row r="198" spans="1:7" ht="50.4">
      <c r="A198" s="26" t="s">
        <v>32</v>
      </c>
      <c r="B198" s="9" t="s">
        <v>453</v>
      </c>
      <c r="C198" s="79"/>
      <c r="D198" s="62" t="s">
        <v>455</v>
      </c>
      <c r="E198" s="68">
        <f>E199</f>
        <v>1882.3</v>
      </c>
      <c r="F198" s="68">
        <f>F199</f>
        <v>0</v>
      </c>
      <c r="G198" s="68">
        <f>G199</f>
        <v>0</v>
      </c>
    </row>
    <row r="199" spans="1:7" ht="33.6">
      <c r="A199" s="26" t="s">
        <v>32</v>
      </c>
      <c r="B199" s="9" t="s">
        <v>453</v>
      </c>
      <c r="C199" s="79">
        <v>400</v>
      </c>
      <c r="D199" s="10" t="s">
        <v>208</v>
      </c>
      <c r="E199" s="68">
        <f>№2!F143</f>
        <v>1882.3</v>
      </c>
      <c r="F199" s="68">
        <f>№2!G143</f>
        <v>0</v>
      </c>
      <c r="G199" s="68">
        <f>№2!H143</f>
        <v>0</v>
      </c>
    </row>
    <row r="200" spans="1:7">
      <c r="A200" s="26" t="s">
        <v>33</v>
      </c>
      <c r="B200" s="9"/>
      <c r="C200" s="16"/>
      <c r="D200" s="10" t="s">
        <v>9</v>
      </c>
      <c r="E200" s="54">
        <f>E201+E217</f>
        <v>14709.699999999999</v>
      </c>
      <c r="F200" s="54">
        <f>F201+F217</f>
        <v>10823.5</v>
      </c>
      <c r="G200" s="54">
        <f>G201+G217</f>
        <v>9417.6999999999989</v>
      </c>
    </row>
    <row r="201" spans="1:7" ht="50.4">
      <c r="A201" s="26" t="s">
        <v>33</v>
      </c>
      <c r="B201" s="9" t="s">
        <v>278</v>
      </c>
      <c r="C201" s="9"/>
      <c r="D201" s="62" t="s">
        <v>274</v>
      </c>
      <c r="E201" s="54">
        <f>E202</f>
        <v>13839.699999999999</v>
      </c>
      <c r="F201" s="54">
        <f>F202</f>
        <v>10823.5</v>
      </c>
      <c r="G201" s="54">
        <f>G202</f>
        <v>9417.6999999999989</v>
      </c>
    </row>
    <row r="202" spans="1:7" ht="33.6">
      <c r="A202" s="26" t="s">
        <v>33</v>
      </c>
      <c r="B202" s="9" t="s">
        <v>285</v>
      </c>
      <c r="C202" s="9"/>
      <c r="D202" s="62" t="s">
        <v>286</v>
      </c>
      <c r="E202" s="54">
        <f>E203+E205+E207+E209+E211+E213+E215</f>
        <v>13839.699999999999</v>
      </c>
      <c r="F202" s="54">
        <f>F203+F205+F207+F209+F211+F213+F215</f>
        <v>10823.5</v>
      </c>
      <c r="G202" s="54">
        <f>G203+G205+G207+G209+G211+G213+G215</f>
        <v>9417.6999999999989</v>
      </c>
    </row>
    <row r="203" spans="1:7">
      <c r="A203" s="26" t="s">
        <v>33</v>
      </c>
      <c r="B203" s="9" t="s">
        <v>287</v>
      </c>
      <c r="C203" s="9"/>
      <c r="D203" s="62" t="s">
        <v>288</v>
      </c>
      <c r="E203" s="54">
        <f>E204</f>
        <v>9939.1999999999989</v>
      </c>
      <c r="F203" s="54">
        <f>F204</f>
        <v>7624</v>
      </c>
      <c r="G203" s="54">
        <f>G204</f>
        <v>6633.5</v>
      </c>
    </row>
    <row r="204" spans="1:7" ht="33.6">
      <c r="A204" s="26" t="s">
        <v>33</v>
      </c>
      <c r="B204" s="9" t="s">
        <v>287</v>
      </c>
      <c r="C204" s="9" t="s">
        <v>59</v>
      </c>
      <c r="D204" s="62" t="s">
        <v>60</v>
      </c>
      <c r="E204" s="54">
        <f>№2!F148</f>
        <v>9939.1999999999989</v>
      </c>
      <c r="F204" s="54">
        <f>№2!G148</f>
        <v>7624</v>
      </c>
      <c r="G204" s="54">
        <f>№2!H148</f>
        <v>6633.5</v>
      </c>
    </row>
    <row r="205" spans="1:7" ht="33.6" customHeight="1">
      <c r="A205" s="26" t="s">
        <v>33</v>
      </c>
      <c r="B205" s="9" t="s">
        <v>289</v>
      </c>
      <c r="C205" s="9"/>
      <c r="D205" s="62" t="s">
        <v>290</v>
      </c>
      <c r="E205" s="54">
        <f>E206</f>
        <v>0</v>
      </c>
      <c r="F205" s="54">
        <f>F206</f>
        <v>831.3</v>
      </c>
      <c r="G205" s="54">
        <f>G206</f>
        <v>723.4</v>
      </c>
    </row>
    <row r="206" spans="1:7" ht="33.6">
      <c r="A206" s="26" t="s">
        <v>33</v>
      </c>
      <c r="B206" s="9" t="s">
        <v>289</v>
      </c>
      <c r="C206" s="9" t="s">
        <v>59</v>
      </c>
      <c r="D206" s="62" t="s">
        <v>60</v>
      </c>
      <c r="E206" s="54">
        <f>№2!F150</f>
        <v>0</v>
      </c>
      <c r="F206" s="54">
        <f>№2!G150</f>
        <v>831.3</v>
      </c>
      <c r="G206" s="54">
        <f>№2!H150</f>
        <v>723.4</v>
      </c>
    </row>
    <row r="207" spans="1:7">
      <c r="A207" s="26" t="s">
        <v>33</v>
      </c>
      <c r="B207" s="9" t="s">
        <v>291</v>
      </c>
      <c r="C207" s="9"/>
      <c r="D207" s="62" t="s">
        <v>292</v>
      </c>
      <c r="E207" s="54">
        <f>E208</f>
        <v>3194.4</v>
      </c>
      <c r="F207" s="54">
        <f>F208</f>
        <v>1637.6</v>
      </c>
      <c r="G207" s="54">
        <f>G208</f>
        <v>1425.1</v>
      </c>
    </row>
    <row r="208" spans="1:7" ht="33.6">
      <c r="A208" s="26" t="s">
        <v>33</v>
      </c>
      <c r="B208" s="9" t="s">
        <v>291</v>
      </c>
      <c r="C208" s="9" t="s">
        <v>59</v>
      </c>
      <c r="D208" s="62" t="s">
        <v>60</v>
      </c>
      <c r="E208" s="54">
        <f>№2!F152</f>
        <v>3194.4</v>
      </c>
      <c r="F208" s="54">
        <f>№2!G152</f>
        <v>1637.6</v>
      </c>
      <c r="G208" s="54">
        <f>№2!H152</f>
        <v>1425.1</v>
      </c>
    </row>
    <row r="209" spans="1:7">
      <c r="A209" s="26" t="s">
        <v>33</v>
      </c>
      <c r="B209" s="9" t="s">
        <v>293</v>
      </c>
      <c r="C209" s="9"/>
      <c r="D209" s="62" t="s">
        <v>294</v>
      </c>
      <c r="E209" s="54">
        <f>E210</f>
        <v>250.2</v>
      </c>
      <c r="F209" s="54">
        <f>F210</f>
        <v>167.6</v>
      </c>
      <c r="G209" s="54">
        <f>G210</f>
        <v>145.9</v>
      </c>
    </row>
    <row r="210" spans="1:7" ht="33.6">
      <c r="A210" s="26" t="s">
        <v>33</v>
      </c>
      <c r="B210" s="9" t="s">
        <v>293</v>
      </c>
      <c r="C210" s="9" t="s">
        <v>59</v>
      </c>
      <c r="D210" s="62" t="s">
        <v>60</v>
      </c>
      <c r="E210" s="54">
        <f>№2!F154</f>
        <v>250.2</v>
      </c>
      <c r="F210" s="54">
        <f>№2!G154</f>
        <v>167.6</v>
      </c>
      <c r="G210" s="54">
        <f>№2!H154</f>
        <v>145.9</v>
      </c>
    </row>
    <row r="211" spans="1:7" ht="32.4" customHeight="1">
      <c r="A211" s="26" t="s">
        <v>33</v>
      </c>
      <c r="B211" s="9" t="s">
        <v>295</v>
      </c>
      <c r="C211" s="9"/>
      <c r="D211" s="62" t="s">
        <v>296</v>
      </c>
      <c r="E211" s="54">
        <f>E212</f>
        <v>0</v>
      </c>
      <c r="F211" s="54">
        <f>F212</f>
        <v>257</v>
      </c>
      <c r="G211" s="54">
        <f>G212</f>
        <v>224</v>
      </c>
    </row>
    <row r="212" spans="1:7" ht="33.6">
      <c r="A212" s="26" t="s">
        <v>33</v>
      </c>
      <c r="B212" s="9" t="s">
        <v>295</v>
      </c>
      <c r="C212" s="9" t="s">
        <v>59</v>
      </c>
      <c r="D212" s="62" t="s">
        <v>60</v>
      </c>
      <c r="E212" s="54">
        <f>№2!F156</f>
        <v>0</v>
      </c>
      <c r="F212" s="54">
        <f>№2!G156</f>
        <v>257</v>
      </c>
      <c r="G212" s="54">
        <f>№2!H156</f>
        <v>224</v>
      </c>
    </row>
    <row r="213" spans="1:7" ht="33.6">
      <c r="A213" s="26" t="s">
        <v>33</v>
      </c>
      <c r="B213" s="9" t="s">
        <v>297</v>
      </c>
      <c r="C213" s="9"/>
      <c r="D213" s="62" t="s">
        <v>298</v>
      </c>
      <c r="E213" s="54">
        <f>E214</f>
        <v>220.89999999999998</v>
      </c>
      <c r="F213" s="54">
        <f>F214</f>
        <v>306</v>
      </c>
      <c r="G213" s="54">
        <f>G214</f>
        <v>265.8</v>
      </c>
    </row>
    <row r="214" spans="1:7" ht="33.6">
      <c r="A214" s="26" t="s">
        <v>33</v>
      </c>
      <c r="B214" s="9" t="s">
        <v>297</v>
      </c>
      <c r="C214" s="9" t="s">
        <v>59</v>
      </c>
      <c r="D214" s="62" t="s">
        <v>60</v>
      </c>
      <c r="E214" s="54">
        <f>№2!F157</f>
        <v>220.89999999999998</v>
      </c>
      <c r="F214" s="54">
        <f>№2!G157</f>
        <v>306</v>
      </c>
      <c r="G214" s="54">
        <f>№2!H157</f>
        <v>265.8</v>
      </c>
    </row>
    <row r="215" spans="1:7" ht="33.6">
      <c r="A215" s="26" t="s">
        <v>33</v>
      </c>
      <c r="B215" s="9" t="s">
        <v>358</v>
      </c>
      <c r="C215" s="9"/>
      <c r="D215" s="62" t="s">
        <v>359</v>
      </c>
      <c r="E215" s="54">
        <f>E216</f>
        <v>235</v>
      </c>
      <c r="F215" s="54">
        <f>F216</f>
        <v>0</v>
      </c>
      <c r="G215" s="54">
        <f>G216</f>
        <v>0</v>
      </c>
    </row>
    <row r="216" spans="1:7" ht="33.6">
      <c r="A216" s="26" t="s">
        <v>33</v>
      </c>
      <c r="B216" s="9" t="s">
        <v>358</v>
      </c>
      <c r="C216" s="9" t="s">
        <v>59</v>
      </c>
      <c r="D216" s="62" t="s">
        <v>60</v>
      </c>
      <c r="E216" s="54">
        <f>№2!F160</f>
        <v>235</v>
      </c>
      <c r="F216" s="54">
        <f>№2!G160</f>
        <v>0</v>
      </c>
      <c r="G216" s="54">
        <f>№2!H160</f>
        <v>0</v>
      </c>
    </row>
    <row r="217" spans="1:7">
      <c r="A217" s="26" t="s">
        <v>33</v>
      </c>
      <c r="B217" s="4">
        <v>9900000</v>
      </c>
      <c r="C217" s="109"/>
      <c r="D217" s="82" t="s">
        <v>386</v>
      </c>
      <c r="E217" s="54">
        <f t="shared" ref="E217:G218" si="21">E218</f>
        <v>870</v>
      </c>
      <c r="F217" s="54">
        <f t="shared" si="21"/>
        <v>0</v>
      </c>
      <c r="G217" s="54">
        <f t="shared" si="21"/>
        <v>0</v>
      </c>
    </row>
    <row r="218" spans="1:7" ht="33.6">
      <c r="A218" s="26" t="s">
        <v>33</v>
      </c>
      <c r="B218" s="4">
        <v>9911000</v>
      </c>
      <c r="C218" s="9" t="s">
        <v>55</v>
      </c>
      <c r="D218" s="82" t="s">
        <v>124</v>
      </c>
      <c r="E218" s="54">
        <f t="shared" si="21"/>
        <v>870</v>
      </c>
      <c r="F218" s="54">
        <f t="shared" si="21"/>
        <v>0</v>
      </c>
      <c r="G218" s="54">
        <f t="shared" si="21"/>
        <v>0</v>
      </c>
    </row>
    <row r="219" spans="1:7" ht="33.6">
      <c r="A219" s="26" t="s">
        <v>33</v>
      </c>
      <c r="B219" s="4">
        <v>9911000</v>
      </c>
      <c r="C219" s="9" t="s">
        <v>59</v>
      </c>
      <c r="D219" s="62" t="s">
        <v>60</v>
      </c>
      <c r="E219" s="54">
        <f>№2!F163</f>
        <v>870</v>
      </c>
      <c r="F219" s="54">
        <f>№2!G163</f>
        <v>0</v>
      </c>
      <c r="G219" s="54">
        <f>№2!H163</f>
        <v>0</v>
      </c>
    </row>
    <row r="220" spans="1:7" s="38" customFormat="1">
      <c r="A220" s="27" t="s">
        <v>19</v>
      </c>
      <c r="B220" s="27"/>
      <c r="C220" s="27"/>
      <c r="D220" s="28" t="s">
        <v>10</v>
      </c>
      <c r="E220" s="55">
        <f>E221+E241+E276+E301</f>
        <v>453544.5</v>
      </c>
      <c r="F220" s="55">
        <f>F221+F241+F276+F301</f>
        <v>408281.5</v>
      </c>
      <c r="G220" s="55">
        <f>G221+G241+G276+G301</f>
        <v>404246.20000000007</v>
      </c>
    </row>
    <row r="221" spans="1:7">
      <c r="A221" s="101" t="s">
        <v>34</v>
      </c>
      <c r="B221" s="101"/>
      <c r="C221" s="102"/>
      <c r="D221" s="81" t="s">
        <v>411</v>
      </c>
      <c r="E221" s="54">
        <f>E222+E238</f>
        <v>158346.30000000002</v>
      </c>
      <c r="F221" s="97">
        <f>F222+F238</f>
        <v>150895.1</v>
      </c>
      <c r="G221" s="97">
        <f>G222+G238</f>
        <v>148357.9</v>
      </c>
    </row>
    <row r="222" spans="1:7" ht="50.4">
      <c r="A222" s="101" t="s">
        <v>34</v>
      </c>
      <c r="B222" s="101" t="s">
        <v>87</v>
      </c>
      <c r="C222" s="102"/>
      <c r="D222" s="81" t="s">
        <v>85</v>
      </c>
      <c r="E222" s="54">
        <f t="shared" ref="E222:G222" si="22">E223</f>
        <v>158271.30000000002</v>
      </c>
      <c r="F222" s="54">
        <f t="shared" si="22"/>
        <v>150895.1</v>
      </c>
      <c r="G222" s="54">
        <f t="shared" si="22"/>
        <v>148357.9</v>
      </c>
    </row>
    <row r="223" spans="1:7" ht="33.6">
      <c r="A223" s="101" t="s">
        <v>34</v>
      </c>
      <c r="B223" s="101" t="s">
        <v>88</v>
      </c>
      <c r="C223" s="102"/>
      <c r="D223" s="81" t="s">
        <v>86</v>
      </c>
      <c r="E223" s="54">
        <f>E224+E226+E228+E230+E236+E234+E232</f>
        <v>158271.30000000002</v>
      </c>
      <c r="F223" s="122">
        <f t="shared" ref="F223:G223" si="23">F224+F226+F228+F230+F236+F234+F232</f>
        <v>150895.1</v>
      </c>
      <c r="G223" s="122">
        <f t="shared" si="23"/>
        <v>148357.9</v>
      </c>
    </row>
    <row r="224" spans="1:7" ht="50.4">
      <c r="A224" s="101" t="s">
        <v>34</v>
      </c>
      <c r="B224" s="9" t="s">
        <v>89</v>
      </c>
      <c r="C224" s="9"/>
      <c r="D224" s="83" t="s">
        <v>90</v>
      </c>
      <c r="E224" s="54">
        <f>E225</f>
        <v>66357.8</v>
      </c>
      <c r="F224" s="54">
        <f>F225</f>
        <v>65973.100000000006</v>
      </c>
      <c r="G224" s="54">
        <f>G225</f>
        <v>63435.9</v>
      </c>
    </row>
    <row r="225" spans="1:7" ht="33.6">
      <c r="A225" s="101" t="s">
        <v>34</v>
      </c>
      <c r="B225" s="9" t="s">
        <v>89</v>
      </c>
      <c r="C225" s="16">
        <v>600</v>
      </c>
      <c r="D225" s="81" t="s">
        <v>93</v>
      </c>
      <c r="E225" s="54">
        <f>№2!F403</f>
        <v>66357.8</v>
      </c>
      <c r="F225" s="54">
        <f>№2!G403</f>
        <v>65973.100000000006</v>
      </c>
      <c r="G225" s="54">
        <f>№2!H403</f>
        <v>63435.9</v>
      </c>
    </row>
    <row r="226" spans="1:7" ht="33.6">
      <c r="A226" s="101" t="s">
        <v>34</v>
      </c>
      <c r="B226" s="9" t="s">
        <v>339</v>
      </c>
      <c r="C226" s="9"/>
      <c r="D226" s="83" t="s">
        <v>94</v>
      </c>
      <c r="E226" s="54">
        <f>E227</f>
        <v>1942</v>
      </c>
      <c r="F226" s="54">
        <f>F227</f>
        <v>0</v>
      </c>
      <c r="G226" s="54">
        <f>G227</f>
        <v>0</v>
      </c>
    </row>
    <row r="227" spans="1:7" ht="33.6">
      <c r="A227" s="101" t="s">
        <v>34</v>
      </c>
      <c r="B227" s="9" t="s">
        <v>339</v>
      </c>
      <c r="C227" s="16">
        <v>600</v>
      </c>
      <c r="D227" s="81" t="s">
        <v>93</v>
      </c>
      <c r="E227" s="54">
        <f>№2!F405</f>
        <v>1942</v>
      </c>
      <c r="F227" s="54">
        <f>№2!G405</f>
        <v>0</v>
      </c>
      <c r="G227" s="54">
        <f>№2!H405</f>
        <v>0</v>
      </c>
    </row>
    <row r="228" spans="1:7" ht="33.6">
      <c r="A228" s="101" t="s">
        <v>34</v>
      </c>
      <c r="B228" s="9" t="s">
        <v>340</v>
      </c>
      <c r="C228" s="9"/>
      <c r="D228" s="83" t="s">
        <v>95</v>
      </c>
      <c r="E228" s="54">
        <f>E229</f>
        <v>235.8</v>
      </c>
      <c r="F228" s="54">
        <f>F229</f>
        <v>0</v>
      </c>
      <c r="G228" s="54">
        <f>G229</f>
        <v>0</v>
      </c>
    </row>
    <row r="229" spans="1:7" ht="33.6">
      <c r="A229" s="12" t="s">
        <v>34</v>
      </c>
      <c r="B229" s="9" t="s">
        <v>340</v>
      </c>
      <c r="C229" s="16">
        <v>600</v>
      </c>
      <c r="D229" s="81" t="s">
        <v>93</v>
      </c>
      <c r="E229" s="54">
        <f>№2!F407</f>
        <v>235.8</v>
      </c>
      <c r="F229" s="54">
        <f>№2!G407</f>
        <v>0</v>
      </c>
      <c r="G229" s="54">
        <f>№2!H407</f>
        <v>0</v>
      </c>
    </row>
    <row r="230" spans="1:7" ht="50.4">
      <c r="A230" s="12" t="s">
        <v>34</v>
      </c>
      <c r="B230" s="9" t="s">
        <v>341</v>
      </c>
      <c r="C230" s="9"/>
      <c r="D230" s="83" t="s">
        <v>104</v>
      </c>
      <c r="E230" s="54">
        <f>E231</f>
        <v>1037.0999999999999</v>
      </c>
      <c r="F230" s="54">
        <f>F231</f>
        <v>0</v>
      </c>
      <c r="G230" s="54">
        <f>G231</f>
        <v>0</v>
      </c>
    </row>
    <row r="231" spans="1:7" ht="33.6">
      <c r="A231" s="12" t="s">
        <v>34</v>
      </c>
      <c r="B231" s="9" t="s">
        <v>341</v>
      </c>
      <c r="C231" s="16">
        <v>600</v>
      </c>
      <c r="D231" s="81" t="s">
        <v>93</v>
      </c>
      <c r="E231" s="54">
        <f>№2!F409</f>
        <v>1037.0999999999999</v>
      </c>
      <c r="F231" s="54">
        <f>№2!G409</f>
        <v>0</v>
      </c>
      <c r="G231" s="54">
        <f>№2!H409</f>
        <v>0</v>
      </c>
    </row>
    <row r="232" spans="1:7" ht="67.2">
      <c r="A232" s="12" t="s">
        <v>34</v>
      </c>
      <c r="B232" s="9" t="s">
        <v>477</v>
      </c>
      <c r="C232" s="115"/>
      <c r="D232" s="10" t="s">
        <v>478</v>
      </c>
      <c r="E232" s="114">
        <f>E233</f>
        <v>194.5</v>
      </c>
      <c r="F232" s="114">
        <f t="shared" ref="F232:G232" si="24">F233</f>
        <v>0</v>
      </c>
      <c r="G232" s="114">
        <f t="shared" si="24"/>
        <v>0</v>
      </c>
    </row>
    <row r="233" spans="1:7" ht="33.6">
      <c r="A233" s="12" t="s">
        <v>34</v>
      </c>
      <c r="B233" s="9" t="s">
        <v>477</v>
      </c>
      <c r="C233" s="115">
        <v>600</v>
      </c>
      <c r="D233" s="10" t="s">
        <v>93</v>
      </c>
      <c r="E233" s="114">
        <f>№2!F411</f>
        <v>194.5</v>
      </c>
      <c r="F233" s="114">
        <f>№2!G411</f>
        <v>0</v>
      </c>
      <c r="G233" s="114">
        <f>№2!H411</f>
        <v>0</v>
      </c>
    </row>
    <row r="234" spans="1:7" ht="50.4">
      <c r="A234" s="12" t="s">
        <v>34</v>
      </c>
      <c r="B234" s="9" t="s">
        <v>460</v>
      </c>
      <c r="C234" s="16"/>
      <c r="D234" s="10" t="s">
        <v>461</v>
      </c>
      <c r="E234" s="54">
        <f>E235</f>
        <v>601.4</v>
      </c>
      <c r="F234" s="54">
        <f>F235</f>
        <v>0</v>
      </c>
      <c r="G234" s="54">
        <f>G235</f>
        <v>0</v>
      </c>
    </row>
    <row r="235" spans="1:7" ht="33.6">
      <c r="A235" s="12" t="s">
        <v>34</v>
      </c>
      <c r="B235" s="9" t="s">
        <v>460</v>
      </c>
      <c r="C235" s="16">
        <v>600</v>
      </c>
      <c r="D235" s="10" t="s">
        <v>93</v>
      </c>
      <c r="E235" s="54">
        <f>№2!F413</f>
        <v>601.4</v>
      </c>
      <c r="F235" s="54">
        <f>№2!G413</f>
        <v>0</v>
      </c>
      <c r="G235" s="54">
        <f>№2!H413</f>
        <v>0</v>
      </c>
    </row>
    <row r="236" spans="1:7" ht="54.75" customHeight="1">
      <c r="A236" s="12" t="s">
        <v>34</v>
      </c>
      <c r="B236" s="9" t="s">
        <v>91</v>
      </c>
      <c r="C236" s="9"/>
      <c r="D236" s="81" t="s">
        <v>92</v>
      </c>
      <c r="E236" s="54">
        <f>E237</f>
        <v>87902.7</v>
      </c>
      <c r="F236" s="54">
        <f>F237</f>
        <v>84922</v>
      </c>
      <c r="G236" s="54">
        <f>G237</f>
        <v>84922</v>
      </c>
    </row>
    <row r="237" spans="1:7" ht="33.6">
      <c r="A237" s="101" t="s">
        <v>34</v>
      </c>
      <c r="B237" s="9" t="s">
        <v>91</v>
      </c>
      <c r="C237" s="16">
        <v>600</v>
      </c>
      <c r="D237" s="81" t="s">
        <v>93</v>
      </c>
      <c r="E237" s="54">
        <f>№2!F415</f>
        <v>87902.7</v>
      </c>
      <c r="F237" s="54">
        <f>№2!G415</f>
        <v>84922</v>
      </c>
      <c r="G237" s="54">
        <f>№2!H415</f>
        <v>84922</v>
      </c>
    </row>
    <row r="238" spans="1:7" ht="33.6">
      <c r="A238" s="12" t="s">
        <v>34</v>
      </c>
      <c r="B238" s="9" t="s">
        <v>320</v>
      </c>
      <c r="C238" s="26"/>
      <c r="D238" s="10" t="s">
        <v>316</v>
      </c>
      <c r="E238" s="97">
        <f>E239</f>
        <v>75</v>
      </c>
      <c r="F238" s="97">
        <f t="shared" ref="F238:G239" si="25">F239</f>
        <v>0</v>
      </c>
      <c r="G238" s="97">
        <f t="shared" si="25"/>
        <v>0</v>
      </c>
    </row>
    <row r="239" spans="1:7" ht="50.4">
      <c r="A239" s="12" t="s">
        <v>34</v>
      </c>
      <c r="B239" s="10">
        <v>9977888</v>
      </c>
      <c r="C239" s="16"/>
      <c r="D239" s="10" t="s">
        <v>468</v>
      </c>
      <c r="E239" s="97">
        <f>E240</f>
        <v>75</v>
      </c>
      <c r="F239" s="97">
        <f t="shared" si="25"/>
        <v>0</v>
      </c>
      <c r="G239" s="97">
        <f t="shared" si="25"/>
        <v>0</v>
      </c>
    </row>
    <row r="240" spans="1:7" ht="33.6">
      <c r="A240" s="101" t="s">
        <v>34</v>
      </c>
      <c r="B240" s="10">
        <v>9977888</v>
      </c>
      <c r="C240" s="16">
        <v>600</v>
      </c>
      <c r="D240" s="10" t="s">
        <v>93</v>
      </c>
      <c r="E240" s="97">
        <f>№2!F418</f>
        <v>75</v>
      </c>
      <c r="F240" s="97">
        <f>№2!G418</f>
        <v>0</v>
      </c>
      <c r="G240" s="97">
        <f>№2!H418</f>
        <v>0</v>
      </c>
    </row>
    <row r="241" spans="1:7">
      <c r="A241" s="101" t="s">
        <v>35</v>
      </c>
      <c r="B241" s="101"/>
      <c r="C241" s="102"/>
      <c r="D241" s="84" t="s">
        <v>412</v>
      </c>
      <c r="E241" s="54">
        <f>E242+E268+E272</f>
        <v>271601.3</v>
      </c>
      <c r="F241" s="54">
        <f>F242+F268+F272</f>
        <v>238252.5</v>
      </c>
      <c r="G241" s="54">
        <f>G242+G268+G272</f>
        <v>237127.5</v>
      </c>
    </row>
    <row r="242" spans="1:7" ht="50.4">
      <c r="A242" s="101" t="s">
        <v>35</v>
      </c>
      <c r="B242" s="101" t="s">
        <v>87</v>
      </c>
      <c r="C242" s="102"/>
      <c r="D242" s="81" t="s">
        <v>85</v>
      </c>
      <c r="E242" s="54">
        <f>E243</f>
        <v>243315.09999999998</v>
      </c>
      <c r="F242" s="54">
        <f>F243</f>
        <v>210511.9</v>
      </c>
      <c r="G242" s="54">
        <f>G243</f>
        <v>208546.9</v>
      </c>
    </row>
    <row r="243" spans="1:7" ht="33.6">
      <c r="A243" s="12" t="s">
        <v>35</v>
      </c>
      <c r="B243" s="101" t="s">
        <v>88</v>
      </c>
      <c r="C243" s="102"/>
      <c r="D243" s="81" t="s">
        <v>86</v>
      </c>
      <c r="E243" s="54">
        <f>E244+E246+E248+E250+E252+E254+E256+E266+E262+E260+E264+E258</f>
        <v>243315.09999999998</v>
      </c>
      <c r="F243" s="122">
        <f t="shared" ref="F243:G243" si="26">F244+F246+F248+F250+F252+F254+F256+F266+F262+F260+F264+F258</f>
        <v>210511.9</v>
      </c>
      <c r="G243" s="122">
        <f t="shared" si="26"/>
        <v>208546.9</v>
      </c>
    </row>
    <row r="244" spans="1:7" ht="55.5" customHeight="1">
      <c r="A244" s="12" t="s">
        <v>35</v>
      </c>
      <c r="B244" s="9" t="s">
        <v>96</v>
      </c>
      <c r="C244" s="9"/>
      <c r="D244" s="83" t="s">
        <v>97</v>
      </c>
      <c r="E244" s="54">
        <f>E245</f>
        <v>35128.300000000003</v>
      </c>
      <c r="F244" s="54">
        <f>F245</f>
        <v>25628.1</v>
      </c>
      <c r="G244" s="54">
        <f>G245</f>
        <v>23037</v>
      </c>
    </row>
    <row r="245" spans="1:7" ht="33.6">
      <c r="A245" s="12" t="s">
        <v>35</v>
      </c>
      <c r="B245" s="9" t="s">
        <v>96</v>
      </c>
      <c r="C245" s="16">
        <v>600</v>
      </c>
      <c r="D245" s="81" t="s">
        <v>93</v>
      </c>
      <c r="E245" s="54">
        <f>№2!F423</f>
        <v>35128.300000000003</v>
      </c>
      <c r="F245" s="54">
        <f>№2!G423</f>
        <v>25628.1</v>
      </c>
      <c r="G245" s="54">
        <f>№2!H423</f>
        <v>23037</v>
      </c>
    </row>
    <row r="246" spans="1:7" ht="33.6">
      <c r="A246" s="12" t="s">
        <v>35</v>
      </c>
      <c r="B246" s="9" t="s">
        <v>98</v>
      </c>
      <c r="C246" s="9"/>
      <c r="D246" s="83" t="s">
        <v>99</v>
      </c>
      <c r="E246" s="54">
        <f>E247</f>
        <v>3681.8</v>
      </c>
      <c r="F246" s="54">
        <f>F247</f>
        <v>3526.3</v>
      </c>
      <c r="G246" s="54">
        <f>G247</f>
        <v>3779.1</v>
      </c>
    </row>
    <row r="247" spans="1:7" ht="33.6">
      <c r="A247" s="12" t="s">
        <v>35</v>
      </c>
      <c r="B247" s="9" t="s">
        <v>98</v>
      </c>
      <c r="C247" s="16">
        <v>600</v>
      </c>
      <c r="D247" s="81" t="s">
        <v>93</v>
      </c>
      <c r="E247" s="54">
        <f>№2!F425</f>
        <v>3681.8</v>
      </c>
      <c r="F247" s="54">
        <f>№2!G425</f>
        <v>3526.3</v>
      </c>
      <c r="G247" s="54">
        <f>№2!H425</f>
        <v>3779.1</v>
      </c>
    </row>
    <row r="248" spans="1:7" ht="50.4">
      <c r="A248" s="12" t="s">
        <v>35</v>
      </c>
      <c r="B248" s="9" t="s">
        <v>100</v>
      </c>
      <c r="C248" s="9"/>
      <c r="D248" s="83" t="s">
        <v>101</v>
      </c>
      <c r="E248" s="54">
        <f>E249</f>
        <v>7686.6</v>
      </c>
      <c r="F248" s="54">
        <f>F249</f>
        <v>6294.8</v>
      </c>
      <c r="G248" s="54">
        <f>G249</f>
        <v>6668.1</v>
      </c>
    </row>
    <row r="249" spans="1:7" ht="33.6">
      <c r="A249" s="12" t="s">
        <v>35</v>
      </c>
      <c r="B249" s="9" t="s">
        <v>100</v>
      </c>
      <c r="C249" s="16">
        <v>600</v>
      </c>
      <c r="D249" s="81" t="s">
        <v>93</v>
      </c>
      <c r="E249" s="54">
        <f>№2!F427</f>
        <v>7686.6</v>
      </c>
      <c r="F249" s="54">
        <f>№2!G427</f>
        <v>6294.8</v>
      </c>
      <c r="G249" s="54">
        <f>№2!H427</f>
        <v>6668.1</v>
      </c>
    </row>
    <row r="250" spans="1:7" ht="33.6">
      <c r="A250" s="12" t="s">
        <v>35</v>
      </c>
      <c r="B250" s="9" t="s">
        <v>342</v>
      </c>
      <c r="C250" s="9"/>
      <c r="D250" s="83" t="s">
        <v>102</v>
      </c>
      <c r="E250" s="54">
        <f>E251</f>
        <v>4554</v>
      </c>
      <c r="F250" s="54">
        <f>F251</f>
        <v>0</v>
      </c>
      <c r="G250" s="54">
        <f>G251</f>
        <v>0</v>
      </c>
    </row>
    <row r="251" spans="1:7" ht="33.6">
      <c r="A251" s="12" t="s">
        <v>35</v>
      </c>
      <c r="B251" s="9" t="s">
        <v>342</v>
      </c>
      <c r="C251" s="16">
        <v>600</v>
      </c>
      <c r="D251" s="81" t="s">
        <v>93</v>
      </c>
      <c r="E251" s="54">
        <f>№2!F429</f>
        <v>4554</v>
      </c>
      <c r="F251" s="54">
        <f>№2!G429</f>
        <v>0</v>
      </c>
      <c r="G251" s="54">
        <f>№2!H429</f>
        <v>0</v>
      </c>
    </row>
    <row r="252" spans="1:7" ht="33.6">
      <c r="A252" s="12" t="s">
        <v>35</v>
      </c>
      <c r="B252" s="9" t="s">
        <v>343</v>
      </c>
      <c r="C252" s="9"/>
      <c r="D252" s="83" t="s">
        <v>103</v>
      </c>
      <c r="E252" s="54">
        <f>E253</f>
        <v>464.5</v>
      </c>
      <c r="F252" s="54">
        <f>F253</f>
        <v>0</v>
      </c>
      <c r="G252" s="54">
        <f>G253</f>
        <v>0</v>
      </c>
    </row>
    <row r="253" spans="1:7" ht="33.6">
      <c r="A253" s="12" t="s">
        <v>35</v>
      </c>
      <c r="B253" s="9" t="s">
        <v>343</v>
      </c>
      <c r="C253" s="16">
        <v>600</v>
      </c>
      <c r="D253" s="81" t="s">
        <v>93</v>
      </c>
      <c r="E253" s="54">
        <f>№2!F431</f>
        <v>464.5</v>
      </c>
      <c r="F253" s="54">
        <f>№2!G431</f>
        <v>0</v>
      </c>
      <c r="G253" s="54">
        <f>№2!H431</f>
        <v>0</v>
      </c>
    </row>
    <row r="254" spans="1:7" ht="33.6">
      <c r="A254" s="12" t="s">
        <v>35</v>
      </c>
      <c r="B254" s="9" t="s">
        <v>344</v>
      </c>
      <c r="C254" s="9"/>
      <c r="D254" s="83" t="s">
        <v>105</v>
      </c>
      <c r="E254" s="54">
        <f>E255</f>
        <v>5127.1000000000004</v>
      </c>
      <c r="F254" s="54">
        <f>F255</f>
        <v>0</v>
      </c>
      <c r="G254" s="54">
        <f>G255</f>
        <v>0</v>
      </c>
    </row>
    <row r="255" spans="1:7" ht="33.6">
      <c r="A255" s="12" t="s">
        <v>35</v>
      </c>
      <c r="B255" s="9" t="s">
        <v>344</v>
      </c>
      <c r="C255" s="16">
        <v>600</v>
      </c>
      <c r="D255" s="83" t="s">
        <v>93</v>
      </c>
      <c r="E255" s="54">
        <f>№2!F433</f>
        <v>5127.1000000000004</v>
      </c>
      <c r="F255" s="54">
        <f>№2!G433</f>
        <v>0</v>
      </c>
      <c r="G255" s="54">
        <f>№2!H433</f>
        <v>0</v>
      </c>
    </row>
    <row r="256" spans="1:7" ht="50.4">
      <c r="A256" s="12" t="s">
        <v>35</v>
      </c>
      <c r="B256" s="9" t="s">
        <v>106</v>
      </c>
      <c r="C256" s="9"/>
      <c r="D256" s="85" t="s">
        <v>107</v>
      </c>
      <c r="E256" s="54">
        <f>E257</f>
        <v>4852.7</v>
      </c>
      <c r="F256" s="54">
        <f>F257</f>
        <v>4852.7</v>
      </c>
      <c r="G256" s="54">
        <f>G257</f>
        <v>4852.7</v>
      </c>
    </row>
    <row r="257" spans="1:7" ht="33.6">
      <c r="A257" s="12" t="s">
        <v>35</v>
      </c>
      <c r="B257" s="9" t="s">
        <v>106</v>
      </c>
      <c r="C257" s="16">
        <v>600</v>
      </c>
      <c r="D257" s="83" t="s">
        <v>93</v>
      </c>
      <c r="E257" s="54">
        <f>№2!F435</f>
        <v>4852.7</v>
      </c>
      <c r="F257" s="54">
        <f>№2!G435</f>
        <v>4852.7</v>
      </c>
      <c r="G257" s="54">
        <f>№2!H435</f>
        <v>4852.7</v>
      </c>
    </row>
    <row r="258" spans="1:7" ht="50.4">
      <c r="A258" s="12" t="s">
        <v>35</v>
      </c>
      <c r="B258" s="9" t="s">
        <v>479</v>
      </c>
      <c r="C258" s="9"/>
      <c r="D258" s="10" t="s">
        <v>480</v>
      </c>
      <c r="E258" s="122">
        <f>E259</f>
        <v>1086.9000000000001</v>
      </c>
      <c r="F258" s="122">
        <f t="shared" ref="F258:G258" si="27">F259</f>
        <v>0</v>
      </c>
      <c r="G258" s="122">
        <f t="shared" si="27"/>
        <v>0</v>
      </c>
    </row>
    <row r="259" spans="1:7" ht="33.6">
      <c r="A259" s="12" t="s">
        <v>35</v>
      </c>
      <c r="B259" s="9" t="s">
        <v>479</v>
      </c>
      <c r="C259" s="117">
        <v>600</v>
      </c>
      <c r="D259" s="10" t="s">
        <v>93</v>
      </c>
      <c r="E259" s="122">
        <f>№2!F437</f>
        <v>1086.9000000000001</v>
      </c>
      <c r="F259" s="122">
        <f>№2!G437</f>
        <v>0</v>
      </c>
      <c r="G259" s="122">
        <f>№2!H437</f>
        <v>0</v>
      </c>
    </row>
    <row r="260" spans="1:7" ht="50.4">
      <c r="A260" s="12" t="s">
        <v>35</v>
      </c>
      <c r="B260" s="9" t="s">
        <v>460</v>
      </c>
      <c r="C260" s="16"/>
      <c r="D260" s="10" t="s">
        <v>461</v>
      </c>
      <c r="E260" s="54">
        <f>E261</f>
        <v>3768</v>
      </c>
      <c r="F260" s="54">
        <f>F261</f>
        <v>0</v>
      </c>
      <c r="G260" s="54">
        <f>G261</f>
        <v>0</v>
      </c>
    </row>
    <row r="261" spans="1:7" ht="33.6">
      <c r="A261" s="12" t="s">
        <v>35</v>
      </c>
      <c r="B261" s="9" t="s">
        <v>460</v>
      </c>
      <c r="C261" s="16">
        <v>600</v>
      </c>
      <c r="D261" s="10" t="s">
        <v>93</v>
      </c>
      <c r="E261" s="54">
        <f>№2!F439</f>
        <v>3768</v>
      </c>
      <c r="F261" s="54">
        <f>№2!G439</f>
        <v>0</v>
      </c>
      <c r="G261" s="54">
        <f>№2!H439</f>
        <v>0</v>
      </c>
    </row>
    <row r="262" spans="1:7" ht="50.4">
      <c r="A262" s="12" t="s">
        <v>35</v>
      </c>
      <c r="B262" s="9" t="s">
        <v>438</v>
      </c>
      <c r="C262" s="16"/>
      <c r="D262" s="24" t="s">
        <v>439</v>
      </c>
      <c r="E262" s="54">
        <f>E263</f>
        <v>4234</v>
      </c>
      <c r="F262" s="54">
        <f>F263</f>
        <v>0</v>
      </c>
      <c r="G262" s="54">
        <f>G263</f>
        <v>0</v>
      </c>
    </row>
    <row r="263" spans="1:7" ht="33.6">
      <c r="A263" s="12" t="s">
        <v>35</v>
      </c>
      <c r="B263" s="9" t="s">
        <v>438</v>
      </c>
      <c r="C263" s="16">
        <v>600</v>
      </c>
      <c r="D263" s="62" t="s">
        <v>93</v>
      </c>
      <c r="E263" s="54">
        <f>№2!F441</f>
        <v>4234</v>
      </c>
      <c r="F263" s="54">
        <f>№2!G441</f>
        <v>0</v>
      </c>
      <c r="G263" s="54">
        <f>№2!H441</f>
        <v>0</v>
      </c>
    </row>
    <row r="264" spans="1:7" ht="50.4">
      <c r="A264" s="12" t="s">
        <v>35</v>
      </c>
      <c r="B264" s="9" t="s">
        <v>462</v>
      </c>
      <c r="C264" s="16"/>
      <c r="D264" s="62" t="s">
        <v>463</v>
      </c>
      <c r="E264" s="54">
        <f>E265</f>
        <v>742.3</v>
      </c>
      <c r="F264" s="54">
        <f>F265</f>
        <v>0</v>
      </c>
      <c r="G264" s="54">
        <f>G265</f>
        <v>0</v>
      </c>
    </row>
    <row r="265" spans="1:7" ht="33.6">
      <c r="A265" s="12" t="s">
        <v>35</v>
      </c>
      <c r="B265" s="9" t="s">
        <v>462</v>
      </c>
      <c r="C265" s="16">
        <v>600</v>
      </c>
      <c r="D265" s="62" t="s">
        <v>93</v>
      </c>
      <c r="E265" s="54">
        <v>742.3</v>
      </c>
      <c r="F265" s="54">
        <v>0</v>
      </c>
      <c r="G265" s="54">
        <v>0</v>
      </c>
    </row>
    <row r="266" spans="1:7" ht="100.8">
      <c r="A266" s="12" t="s">
        <v>35</v>
      </c>
      <c r="B266" s="9" t="s">
        <v>118</v>
      </c>
      <c r="C266" s="9"/>
      <c r="D266" s="83" t="s">
        <v>119</v>
      </c>
      <c r="E266" s="54">
        <f>E267</f>
        <v>171988.9</v>
      </c>
      <c r="F266" s="54">
        <f>F267</f>
        <v>170210</v>
      </c>
      <c r="G266" s="54">
        <f>G267</f>
        <v>170210</v>
      </c>
    </row>
    <row r="267" spans="1:7" ht="33.6">
      <c r="A267" s="101" t="s">
        <v>35</v>
      </c>
      <c r="B267" s="9" t="s">
        <v>118</v>
      </c>
      <c r="C267" s="16">
        <v>600</v>
      </c>
      <c r="D267" s="83" t="s">
        <v>93</v>
      </c>
      <c r="E267" s="54">
        <f>№2!F445</f>
        <v>171988.9</v>
      </c>
      <c r="F267" s="54">
        <f>№2!G445</f>
        <v>170210</v>
      </c>
      <c r="G267" s="54">
        <f>№2!H445</f>
        <v>170210</v>
      </c>
    </row>
    <row r="268" spans="1:7" ht="50.4">
      <c r="A268" s="26" t="s">
        <v>35</v>
      </c>
      <c r="B268" s="9" t="s">
        <v>187</v>
      </c>
      <c r="C268" s="9"/>
      <c r="D268" s="62" t="s">
        <v>188</v>
      </c>
      <c r="E268" s="54">
        <f>E269</f>
        <v>15249.6</v>
      </c>
      <c r="F268" s="54">
        <f t="shared" ref="F268:G270" si="28">F269</f>
        <v>15848.4</v>
      </c>
      <c r="G268" s="54">
        <f t="shared" si="28"/>
        <v>16732.900000000001</v>
      </c>
    </row>
    <row r="269" spans="1:7" ht="33.6">
      <c r="A269" s="26" t="s">
        <v>35</v>
      </c>
      <c r="B269" s="9" t="s">
        <v>189</v>
      </c>
      <c r="C269" s="9"/>
      <c r="D269" s="62" t="s">
        <v>190</v>
      </c>
      <c r="E269" s="54">
        <f>E270</f>
        <v>15249.6</v>
      </c>
      <c r="F269" s="54">
        <f t="shared" si="28"/>
        <v>15848.4</v>
      </c>
      <c r="G269" s="54">
        <f t="shared" si="28"/>
        <v>16732.900000000001</v>
      </c>
    </row>
    <row r="270" spans="1:7" ht="33.6">
      <c r="A270" s="26" t="s">
        <v>35</v>
      </c>
      <c r="B270" s="9" t="s">
        <v>303</v>
      </c>
      <c r="C270" s="9"/>
      <c r="D270" s="62" t="s">
        <v>304</v>
      </c>
      <c r="E270" s="54">
        <f>E271</f>
        <v>15249.6</v>
      </c>
      <c r="F270" s="54">
        <f t="shared" si="28"/>
        <v>15848.4</v>
      </c>
      <c r="G270" s="54">
        <f t="shared" si="28"/>
        <v>16732.900000000001</v>
      </c>
    </row>
    <row r="271" spans="1:7" ht="33.6">
      <c r="A271" s="26" t="s">
        <v>35</v>
      </c>
      <c r="B271" s="9" t="s">
        <v>303</v>
      </c>
      <c r="C271" s="16">
        <v>600</v>
      </c>
      <c r="D271" s="10" t="s">
        <v>93</v>
      </c>
      <c r="E271" s="54">
        <f>№2!F169</f>
        <v>15249.6</v>
      </c>
      <c r="F271" s="54">
        <f>№2!G169</f>
        <v>15848.4</v>
      </c>
      <c r="G271" s="54">
        <f>№2!H169</f>
        <v>16732.900000000001</v>
      </c>
    </row>
    <row r="272" spans="1:7" ht="50.4">
      <c r="A272" s="101" t="s">
        <v>35</v>
      </c>
      <c r="B272" s="101" t="s">
        <v>151</v>
      </c>
      <c r="C272" s="102"/>
      <c r="D272" s="10" t="s">
        <v>150</v>
      </c>
      <c r="E272" s="54">
        <f>E273</f>
        <v>13036.6</v>
      </c>
      <c r="F272" s="54">
        <f t="shared" ref="F272:G274" si="29">F273</f>
        <v>11892.2</v>
      </c>
      <c r="G272" s="54">
        <f t="shared" si="29"/>
        <v>11847.7</v>
      </c>
    </row>
    <row r="273" spans="1:7" ht="33.6">
      <c r="A273" s="101" t="s">
        <v>35</v>
      </c>
      <c r="B273" s="101" t="s">
        <v>153</v>
      </c>
      <c r="C273" s="102"/>
      <c r="D273" s="10" t="s">
        <v>152</v>
      </c>
      <c r="E273" s="54">
        <f>E274</f>
        <v>13036.6</v>
      </c>
      <c r="F273" s="54">
        <f t="shared" si="29"/>
        <v>11892.2</v>
      </c>
      <c r="G273" s="54">
        <f t="shared" si="29"/>
        <v>11847.7</v>
      </c>
    </row>
    <row r="274" spans="1:7" ht="50.4">
      <c r="A274" s="101" t="s">
        <v>35</v>
      </c>
      <c r="B274" s="101" t="s">
        <v>155</v>
      </c>
      <c r="C274" s="102"/>
      <c r="D274" s="10" t="s">
        <v>154</v>
      </c>
      <c r="E274" s="54">
        <f>E275</f>
        <v>13036.6</v>
      </c>
      <c r="F274" s="54">
        <f t="shared" si="29"/>
        <v>11892.2</v>
      </c>
      <c r="G274" s="54">
        <f t="shared" si="29"/>
        <v>11847.7</v>
      </c>
    </row>
    <row r="275" spans="1:7" ht="33.6">
      <c r="A275" s="101" t="s">
        <v>35</v>
      </c>
      <c r="B275" s="101" t="s">
        <v>155</v>
      </c>
      <c r="C275" s="16">
        <v>600</v>
      </c>
      <c r="D275" s="10" t="s">
        <v>93</v>
      </c>
      <c r="E275" s="54">
        <f>№2!F341</f>
        <v>13036.6</v>
      </c>
      <c r="F275" s="54">
        <f>№2!G341</f>
        <v>11892.2</v>
      </c>
      <c r="G275" s="54">
        <f>№2!H341</f>
        <v>11847.7</v>
      </c>
    </row>
    <row r="276" spans="1:7">
      <c r="A276" s="101" t="s">
        <v>20</v>
      </c>
      <c r="B276" s="101"/>
      <c r="C276" s="102"/>
      <c r="D276" s="10" t="s">
        <v>11</v>
      </c>
      <c r="E276" s="54">
        <f>E277</f>
        <v>8151.9000000000005</v>
      </c>
      <c r="F276" s="54">
        <f>F277</f>
        <v>4609.8999999999996</v>
      </c>
      <c r="G276" s="54">
        <f>G277</f>
        <v>4479.9000000000005</v>
      </c>
    </row>
    <row r="277" spans="1:7" ht="50.4">
      <c r="A277" s="101" t="s">
        <v>20</v>
      </c>
      <c r="B277" s="101" t="s">
        <v>87</v>
      </c>
      <c r="C277" s="102"/>
      <c r="D277" s="10" t="s">
        <v>85</v>
      </c>
      <c r="E277" s="54">
        <f>E284+E278</f>
        <v>8151.9000000000005</v>
      </c>
      <c r="F277" s="54">
        <f>F284+F278</f>
        <v>4609.8999999999996</v>
      </c>
      <c r="G277" s="54">
        <f>G284+G278</f>
        <v>4479.9000000000005</v>
      </c>
    </row>
    <row r="278" spans="1:7" ht="33.6">
      <c r="A278" s="101" t="s">
        <v>20</v>
      </c>
      <c r="B278" s="101" t="s">
        <v>88</v>
      </c>
      <c r="C278" s="102"/>
      <c r="D278" s="10" t="s">
        <v>86</v>
      </c>
      <c r="E278" s="54">
        <f>E279+E281</f>
        <v>3048.3</v>
      </c>
      <c r="F278" s="54">
        <f t="shared" ref="E278:G279" si="30">F279</f>
        <v>0</v>
      </c>
      <c r="G278" s="54">
        <f t="shared" si="30"/>
        <v>0</v>
      </c>
    </row>
    <row r="279" spans="1:7" ht="33.6">
      <c r="A279" s="101" t="s">
        <v>20</v>
      </c>
      <c r="B279" s="101" t="s">
        <v>428</v>
      </c>
      <c r="C279" s="16"/>
      <c r="D279" s="62" t="s">
        <v>429</v>
      </c>
      <c r="E279" s="54">
        <f t="shared" si="30"/>
        <v>157.5</v>
      </c>
      <c r="F279" s="54">
        <f t="shared" si="30"/>
        <v>0</v>
      </c>
      <c r="G279" s="54">
        <f t="shared" si="30"/>
        <v>0</v>
      </c>
    </row>
    <row r="280" spans="1:7">
      <c r="A280" s="101" t="s">
        <v>20</v>
      </c>
      <c r="B280" s="101" t="s">
        <v>428</v>
      </c>
      <c r="C280" s="16" t="s">
        <v>64</v>
      </c>
      <c r="D280" s="10" t="s">
        <v>65</v>
      </c>
      <c r="E280" s="54">
        <f>№2!F450</f>
        <v>157.5</v>
      </c>
      <c r="F280" s="54">
        <f>№2!G450</f>
        <v>0</v>
      </c>
      <c r="G280" s="54">
        <f>№2!H450</f>
        <v>0</v>
      </c>
    </row>
    <row r="281" spans="1:7" ht="33.6">
      <c r="A281" s="101" t="s">
        <v>20</v>
      </c>
      <c r="B281" s="101" t="s">
        <v>445</v>
      </c>
      <c r="C281" s="16"/>
      <c r="D281" s="10" t="s">
        <v>446</v>
      </c>
      <c r="E281" s="54">
        <f>E282+E283</f>
        <v>2890.8</v>
      </c>
      <c r="F281" s="54">
        <f>F282+F283</f>
        <v>0</v>
      </c>
      <c r="G281" s="54">
        <f>G282+G283</f>
        <v>0</v>
      </c>
    </row>
    <row r="282" spans="1:7">
      <c r="A282" s="101" t="s">
        <v>20</v>
      </c>
      <c r="B282" s="101" t="s">
        <v>445</v>
      </c>
      <c r="C282" s="16">
        <v>300</v>
      </c>
      <c r="D282" s="10" t="s">
        <v>65</v>
      </c>
      <c r="E282" s="54">
        <f>№2!F452</f>
        <v>61.099999999999994</v>
      </c>
      <c r="F282" s="54">
        <f>№2!G452</f>
        <v>0</v>
      </c>
      <c r="G282" s="54">
        <f>№2!H452</f>
        <v>0</v>
      </c>
    </row>
    <row r="283" spans="1:7" ht="33.6">
      <c r="A283" s="101" t="s">
        <v>20</v>
      </c>
      <c r="B283" s="101" t="s">
        <v>445</v>
      </c>
      <c r="C283" s="16">
        <v>600</v>
      </c>
      <c r="D283" s="62" t="s">
        <v>93</v>
      </c>
      <c r="E283" s="54">
        <f>№2!F453+№2!F346</f>
        <v>2829.7000000000003</v>
      </c>
      <c r="F283" s="54">
        <f>№2!G453+№2!G346</f>
        <v>0</v>
      </c>
      <c r="G283" s="54">
        <f>№2!H453+№2!H346</f>
        <v>0</v>
      </c>
    </row>
    <row r="284" spans="1:7" ht="50.4">
      <c r="A284" s="101" t="s">
        <v>20</v>
      </c>
      <c r="B284" s="101" t="s">
        <v>132</v>
      </c>
      <c r="C284" s="102"/>
      <c r="D284" s="10" t="s">
        <v>133</v>
      </c>
      <c r="E284" s="54">
        <f>E285+E287+E289+E291+E293+E295+E297+E299</f>
        <v>5103.6000000000004</v>
      </c>
      <c r="F284" s="54">
        <f>F285+F287+F289+F291+F293+F295+F297+F299</f>
        <v>4609.8999999999996</v>
      </c>
      <c r="G284" s="54">
        <f>G285+G287+G289+G291+G293+G295+G297+G299</f>
        <v>4479.9000000000005</v>
      </c>
    </row>
    <row r="285" spans="1:7">
      <c r="A285" s="101" t="s">
        <v>20</v>
      </c>
      <c r="B285" s="9" t="s">
        <v>134</v>
      </c>
      <c r="C285" s="9"/>
      <c r="D285" s="62" t="s">
        <v>135</v>
      </c>
      <c r="E285" s="54">
        <f>E286</f>
        <v>39.6</v>
      </c>
      <c r="F285" s="54">
        <f>F286</f>
        <v>26.5</v>
      </c>
      <c r="G285" s="54">
        <f>G286</f>
        <v>25</v>
      </c>
    </row>
    <row r="286" spans="1:7">
      <c r="A286" s="101" t="s">
        <v>20</v>
      </c>
      <c r="B286" s="9" t="s">
        <v>134</v>
      </c>
      <c r="C286" s="16" t="s">
        <v>64</v>
      </c>
      <c r="D286" s="10" t="s">
        <v>65</v>
      </c>
      <c r="E286" s="54">
        <f>№2!F349</f>
        <v>39.6</v>
      </c>
      <c r="F286" s="54">
        <f>№2!G349</f>
        <v>26.5</v>
      </c>
      <c r="G286" s="54">
        <f>№2!H349</f>
        <v>25</v>
      </c>
    </row>
    <row r="287" spans="1:7" ht="33.6">
      <c r="A287" s="101" t="s">
        <v>20</v>
      </c>
      <c r="B287" s="9" t="s">
        <v>136</v>
      </c>
      <c r="C287" s="9"/>
      <c r="D287" s="62" t="s">
        <v>137</v>
      </c>
      <c r="E287" s="54">
        <f>E288</f>
        <v>13</v>
      </c>
      <c r="F287" s="54">
        <f>F288</f>
        <v>0</v>
      </c>
      <c r="G287" s="54">
        <f>G288</f>
        <v>0</v>
      </c>
    </row>
    <row r="288" spans="1:7" ht="33.6">
      <c r="A288" s="101" t="s">
        <v>20</v>
      </c>
      <c r="B288" s="9" t="s">
        <v>136</v>
      </c>
      <c r="C288" s="76" t="s">
        <v>59</v>
      </c>
      <c r="D288" s="10" t="s">
        <v>60</v>
      </c>
      <c r="E288" s="54">
        <f>№2!F350</f>
        <v>13</v>
      </c>
      <c r="F288" s="54">
        <f>№2!G350</f>
        <v>0</v>
      </c>
      <c r="G288" s="54">
        <f>№2!H350</f>
        <v>0</v>
      </c>
    </row>
    <row r="289" spans="1:7" ht="23.25" customHeight="1">
      <c r="A289" s="101" t="s">
        <v>20</v>
      </c>
      <c r="B289" s="9" t="s">
        <v>138</v>
      </c>
      <c r="C289" s="9"/>
      <c r="D289" s="62" t="s">
        <v>139</v>
      </c>
      <c r="E289" s="54">
        <f>E290</f>
        <v>62</v>
      </c>
      <c r="F289" s="54">
        <f>F290</f>
        <v>62</v>
      </c>
      <c r="G289" s="54">
        <f>G290</f>
        <v>62</v>
      </c>
    </row>
    <row r="290" spans="1:7" ht="33.6">
      <c r="A290" s="101" t="s">
        <v>20</v>
      </c>
      <c r="B290" s="9" t="s">
        <v>138</v>
      </c>
      <c r="C290" s="76" t="s">
        <v>59</v>
      </c>
      <c r="D290" s="10" t="s">
        <v>60</v>
      </c>
      <c r="E290" s="54">
        <f>№2!F353</f>
        <v>62</v>
      </c>
      <c r="F290" s="54">
        <f>№2!G353</f>
        <v>62</v>
      </c>
      <c r="G290" s="54">
        <f>№2!H353</f>
        <v>62</v>
      </c>
    </row>
    <row r="291" spans="1:7">
      <c r="A291" s="101" t="s">
        <v>20</v>
      </c>
      <c r="B291" s="9" t="s">
        <v>145</v>
      </c>
      <c r="C291" s="9"/>
      <c r="D291" s="62" t="s">
        <v>140</v>
      </c>
      <c r="E291" s="54">
        <f>E292</f>
        <v>4508.1000000000004</v>
      </c>
      <c r="F291" s="54">
        <f>F292</f>
        <v>4210.8999999999996</v>
      </c>
      <c r="G291" s="54">
        <f>G292</f>
        <v>4132.7</v>
      </c>
    </row>
    <row r="292" spans="1:7" ht="33.6">
      <c r="A292" s="101" t="s">
        <v>20</v>
      </c>
      <c r="B292" s="9" t="s">
        <v>145</v>
      </c>
      <c r="C292" s="16">
        <v>600</v>
      </c>
      <c r="D292" s="10" t="s">
        <v>93</v>
      </c>
      <c r="E292" s="54">
        <f>№2!F355</f>
        <v>4508.1000000000004</v>
      </c>
      <c r="F292" s="54">
        <f>№2!G355</f>
        <v>4210.8999999999996</v>
      </c>
      <c r="G292" s="54">
        <f>№2!H355</f>
        <v>4132.7</v>
      </c>
    </row>
    <row r="293" spans="1:7" ht="33.6">
      <c r="A293" s="101" t="s">
        <v>20</v>
      </c>
      <c r="B293" s="9" t="s">
        <v>146</v>
      </c>
      <c r="C293" s="9"/>
      <c r="D293" s="62" t="s">
        <v>141</v>
      </c>
      <c r="E293" s="54">
        <f>E294</f>
        <v>230.9</v>
      </c>
      <c r="F293" s="54">
        <f>F294</f>
        <v>166</v>
      </c>
      <c r="G293" s="54">
        <f>G294</f>
        <v>134.6</v>
      </c>
    </row>
    <row r="294" spans="1:7" ht="33.6">
      <c r="A294" s="101" t="s">
        <v>20</v>
      </c>
      <c r="B294" s="9" t="s">
        <v>146</v>
      </c>
      <c r="C294" s="16">
        <v>600</v>
      </c>
      <c r="D294" s="10" t="s">
        <v>93</v>
      </c>
      <c r="E294" s="54">
        <f>№2!F357</f>
        <v>230.9</v>
      </c>
      <c r="F294" s="54">
        <f>№2!G357</f>
        <v>166</v>
      </c>
      <c r="G294" s="54">
        <f>№2!H357</f>
        <v>134.6</v>
      </c>
    </row>
    <row r="295" spans="1:7">
      <c r="A295" s="101" t="s">
        <v>20</v>
      </c>
      <c r="B295" s="9" t="s">
        <v>147</v>
      </c>
      <c r="C295" s="9"/>
      <c r="D295" s="62" t="s">
        <v>142</v>
      </c>
      <c r="E295" s="54">
        <f>E296</f>
        <v>56</v>
      </c>
      <c r="F295" s="54">
        <f>F296</f>
        <v>37.5</v>
      </c>
      <c r="G295" s="54">
        <f>G296</f>
        <v>32.6</v>
      </c>
    </row>
    <row r="296" spans="1:7" ht="33.6">
      <c r="A296" s="101" t="s">
        <v>20</v>
      </c>
      <c r="B296" s="9" t="s">
        <v>147</v>
      </c>
      <c r="C296" s="16">
        <v>600</v>
      </c>
      <c r="D296" s="10" t="s">
        <v>93</v>
      </c>
      <c r="E296" s="54">
        <f>№2!F359</f>
        <v>56</v>
      </c>
      <c r="F296" s="54">
        <f>№2!G359</f>
        <v>37.5</v>
      </c>
      <c r="G296" s="54">
        <f>№2!H359</f>
        <v>32.6</v>
      </c>
    </row>
    <row r="297" spans="1:7" ht="33.6">
      <c r="A297" s="101" t="s">
        <v>20</v>
      </c>
      <c r="B297" s="9" t="s">
        <v>148</v>
      </c>
      <c r="C297" s="9"/>
      <c r="D297" s="62" t="s">
        <v>143</v>
      </c>
      <c r="E297" s="54">
        <f>E298</f>
        <v>35</v>
      </c>
      <c r="F297" s="54">
        <f>F298</f>
        <v>0</v>
      </c>
      <c r="G297" s="54">
        <f>G298</f>
        <v>0</v>
      </c>
    </row>
    <row r="298" spans="1:7" ht="33.6">
      <c r="A298" s="101" t="s">
        <v>20</v>
      </c>
      <c r="B298" s="9" t="s">
        <v>148</v>
      </c>
      <c r="C298" s="16">
        <v>600</v>
      </c>
      <c r="D298" s="10" t="s">
        <v>93</v>
      </c>
      <c r="E298" s="54">
        <f>№2!F361</f>
        <v>35</v>
      </c>
      <c r="F298" s="54">
        <f>№2!G361</f>
        <v>0</v>
      </c>
      <c r="G298" s="54">
        <f>№2!H361</f>
        <v>0</v>
      </c>
    </row>
    <row r="299" spans="1:7" ht="50.4">
      <c r="A299" s="101" t="s">
        <v>20</v>
      </c>
      <c r="B299" s="9" t="s">
        <v>149</v>
      </c>
      <c r="C299" s="9"/>
      <c r="D299" s="62" t="s">
        <v>144</v>
      </c>
      <c r="E299" s="54">
        <f>E300</f>
        <v>159</v>
      </c>
      <c r="F299" s="54">
        <f>F300</f>
        <v>107</v>
      </c>
      <c r="G299" s="54">
        <f>G300</f>
        <v>93</v>
      </c>
    </row>
    <row r="300" spans="1:7" ht="33.6">
      <c r="A300" s="101" t="s">
        <v>20</v>
      </c>
      <c r="B300" s="9" t="s">
        <v>149</v>
      </c>
      <c r="C300" s="16">
        <v>600</v>
      </c>
      <c r="D300" s="10" t="s">
        <v>93</v>
      </c>
      <c r="E300" s="54">
        <f>№2!F363</f>
        <v>159</v>
      </c>
      <c r="F300" s="54">
        <f>№2!G363</f>
        <v>107</v>
      </c>
      <c r="G300" s="54">
        <f>№2!H363</f>
        <v>93</v>
      </c>
    </row>
    <row r="301" spans="1:7">
      <c r="A301" s="101" t="s">
        <v>36</v>
      </c>
      <c r="B301" s="101"/>
      <c r="C301" s="102"/>
      <c r="D301" s="81" t="s">
        <v>415</v>
      </c>
      <c r="E301" s="54">
        <f t="shared" ref="E301:G302" si="31">E302</f>
        <v>15445</v>
      </c>
      <c r="F301" s="54">
        <f t="shared" si="31"/>
        <v>14524</v>
      </c>
      <c r="G301" s="54">
        <f t="shared" si="31"/>
        <v>14280.9</v>
      </c>
    </row>
    <row r="302" spans="1:7" ht="50.4">
      <c r="A302" s="101" t="s">
        <v>36</v>
      </c>
      <c r="B302" s="101" t="s">
        <v>87</v>
      </c>
      <c r="C302" s="102"/>
      <c r="D302" s="81" t="s">
        <v>85</v>
      </c>
      <c r="E302" s="54">
        <f t="shared" si="31"/>
        <v>15445</v>
      </c>
      <c r="F302" s="54">
        <f t="shared" si="31"/>
        <v>14524</v>
      </c>
      <c r="G302" s="54">
        <f t="shared" si="31"/>
        <v>14280.9</v>
      </c>
    </row>
    <row r="303" spans="1:7">
      <c r="A303" s="101" t="s">
        <v>36</v>
      </c>
      <c r="B303" s="9" t="s">
        <v>108</v>
      </c>
      <c r="C303" s="9"/>
      <c r="D303" s="83" t="s">
        <v>376</v>
      </c>
      <c r="E303" s="54">
        <f>E304+E307+E311</f>
        <v>15445</v>
      </c>
      <c r="F303" s="54">
        <f>F304+F307+F311</f>
        <v>14524</v>
      </c>
      <c r="G303" s="54">
        <f>G304+G307+G311</f>
        <v>14280.9</v>
      </c>
    </row>
    <row r="304" spans="1:7" ht="67.2">
      <c r="A304" s="101" t="s">
        <v>36</v>
      </c>
      <c r="B304" s="9" t="s">
        <v>109</v>
      </c>
      <c r="C304" s="9"/>
      <c r="D304" s="85" t="s">
        <v>66</v>
      </c>
      <c r="E304" s="54">
        <f>E305+E306</f>
        <v>1975.7</v>
      </c>
      <c r="F304" s="54">
        <f>F305+F306</f>
        <v>1954.2</v>
      </c>
      <c r="G304" s="54">
        <f>G305+G306</f>
        <v>1948.3999999999999</v>
      </c>
    </row>
    <row r="305" spans="1:7" ht="67.2">
      <c r="A305" s="101" t="s">
        <v>36</v>
      </c>
      <c r="B305" s="9" t="s">
        <v>109</v>
      </c>
      <c r="C305" s="76" t="s">
        <v>58</v>
      </c>
      <c r="D305" s="81" t="s">
        <v>379</v>
      </c>
      <c r="E305" s="54">
        <f>№2!F458</f>
        <v>1912.4</v>
      </c>
      <c r="F305" s="54">
        <f>№2!G458</f>
        <v>1911.7</v>
      </c>
      <c r="G305" s="54">
        <f>№2!H458</f>
        <v>1911.6</v>
      </c>
    </row>
    <row r="306" spans="1:7" ht="33.6">
      <c r="A306" s="101" t="s">
        <v>36</v>
      </c>
      <c r="B306" s="58" t="s">
        <v>109</v>
      </c>
      <c r="C306" s="77" t="s">
        <v>59</v>
      </c>
      <c r="D306" s="86" t="s">
        <v>60</v>
      </c>
      <c r="E306" s="54">
        <f>№2!F459</f>
        <v>63.3</v>
      </c>
      <c r="F306" s="54">
        <f>№2!G459</f>
        <v>42.5</v>
      </c>
      <c r="G306" s="54">
        <f>№2!H459</f>
        <v>36.799999999999997</v>
      </c>
    </row>
    <row r="307" spans="1:7" ht="50.4">
      <c r="A307" s="101" t="s">
        <v>36</v>
      </c>
      <c r="B307" s="9" t="s">
        <v>110</v>
      </c>
      <c r="C307" s="9"/>
      <c r="D307" s="24" t="s">
        <v>205</v>
      </c>
      <c r="E307" s="54">
        <f>E308+E309+E310</f>
        <v>8601.9</v>
      </c>
      <c r="F307" s="54">
        <f>F308+F309+F310</f>
        <v>7969.4000000000005</v>
      </c>
      <c r="G307" s="54">
        <f>G308+G309+G310</f>
        <v>7802.5</v>
      </c>
    </row>
    <row r="308" spans="1:7" ht="67.2">
      <c r="A308" s="101" t="s">
        <v>36</v>
      </c>
      <c r="B308" s="9" t="s">
        <v>110</v>
      </c>
      <c r="C308" s="76" t="s">
        <v>58</v>
      </c>
      <c r="D308" s="81" t="s">
        <v>379</v>
      </c>
      <c r="E308" s="54">
        <f>№2!F461</f>
        <v>6685.2</v>
      </c>
      <c r="F308" s="54">
        <f>№2!G461</f>
        <v>6685.2</v>
      </c>
      <c r="G308" s="54">
        <f>№2!H461</f>
        <v>6685.2</v>
      </c>
    </row>
    <row r="309" spans="1:7" ht="33.6">
      <c r="A309" s="101" t="s">
        <v>36</v>
      </c>
      <c r="B309" s="9" t="s">
        <v>110</v>
      </c>
      <c r="C309" s="77" t="s">
        <v>59</v>
      </c>
      <c r="D309" s="86" t="s">
        <v>60</v>
      </c>
      <c r="E309" s="54">
        <f>№2!F462</f>
        <v>1700.6</v>
      </c>
      <c r="F309" s="54">
        <f>№2!G462</f>
        <v>1139.4000000000001</v>
      </c>
      <c r="G309" s="54">
        <f>№2!H462</f>
        <v>991.3</v>
      </c>
    </row>
    <row r="310" spans="1:7">
      <c r="A310" s="101" t="s">
        <v>36</v>
      </c>
      <c r="B310" s="9" t="s">
        <v>110</v>
      </c>
      <c r="C310" s="77" t="s">
        <v>61</v>
      </c>
      <c r="D310" s="87" t="s">
        <v>62</v>
      </c>
      <c r="E310" s="54">
        <f>№2!F463</f>
        <v>216.1</v>
      </c>
      <c r="F310" s="54">
        <f>№2!G463</f>
        <v>144.80000000000001</v>
      </c>
      <c r="G310" s="54">
        <f>№2!H463</f>
        <v>126</v>
      </c>
    </row>
    <row r="311" spans="1:7" ht="50.4">
      <c r="A311" s="101" t="s">
        <v>36</v>
      </c>
      <c r="B311" s="9" t="s">
        <v>112</v>
      </c>
      <c r="C311" s="9"/>
      <c r="D311" s="85" t="s">
        <v>111</v>
      </c>
      <c r="E311" s="54">
        <f>E312+E313</f>
        <v>4867.3999999999996</v>
      </c>
      <c r="F311" s="54">
        <f>F312+F313</f>
        <v>4600.3999999999996</v>
      </c>
      <c r="G311" s="54">
        <f>G312+G313</f>
        <v>4530</v>
      </c>
    </row>
    <row r="312" spans="1:7" ht="67.2">
      <c r="A312" s="101" t="s">
        <v>36</v>
      </c>
      <c r="B312" s="9" t="s">
        <v>112</v>
      </c>
      <c r="C312" s="79" t="s">
        <v>58</v>
      </c>
      <c r="D312" s="81" t="s">
        <v>379</v>
      </c>
      <c r="E312" s="54">
        <f>№2!F465</f>
        <v>4113.3999999999996</v>
      </c>
      <c r="F312" s="54">
        <f>№2!G465</f>
        <v>4113.3999999999996</v>
      </c>
      <c r="G312" s="54">
        <f>№2!H465</f>
        <v>4113.3999999999996</v>
      </c>
    </row>
    <row r="313" spans="1:7" ht="33.6">
      <c r="A313" s="101" t="s">
        <v>36</v>
      </c>
      <c r="B313" s="9" t="s">
        <v>112</v>
      </c>
      <c r="C313" s="79" t="s">
        <v>59</v>
      </c>
      <c r="D313" s="81" t="s">
        <v>60</v>
      </c>
      <c r="E313" s="54">
        <f>№2!F466</f>
        <v>754</v>
      </c>
      <c r="F313" s="54">
        <f>№2!G466</f>
        <v>487</v>
      </c>
      <c r="G313" s="54">
        <f>№2!H466</f>
        <v>416.6</v>
      </c>
    </row>
    <row r="314" spans="1:7" s="38" customFormat="1">
      <c r="A314" s="27" t="s">
        <v>23</v>
      </c>
      <c r="B314" s="27"/>
      <c r="C314" s="27"/>
      <c r="D314" s="28" t="s">
        <v>77</v>
      </c>
      <c r="E314" s="55">
        <f t="shared" ref="E314:G314" si="32">E315</f>
        <v>31391.699999999997</v>
      </c>
      <c r="F314" s="55">
        <f t="shared" si="32"/>
        <v>21306.799999999999</v>
      </c>
      <c r="G314" s="55">
        <f t="shared" si="32"/>
        <v>21942.800000000003</v>
      </c>
    </row>
    <row r="315" spans="1:7">
      <c r="A315" s="26" t="s">
        <v>24</v>
      </c>
      <c r="B315" s="9"/>
      <c r="C315" s="79"/>
      <c r="D315" s="10" t="s">
        <v>416</v>
      </c>
      <c r="E315" s="54">
        <f>E316+E346</f>
        <v>31391.699999999997</v>
      </c>
      <c r="F315" s="97">
        <f>F316+F346</f>
        <v>21306.799999999999</v>
      </c>
      <c r="G315" s="97">
        <f>G316+G346</f>
        <v>21942.800000000003</v>
      </c>
    </row>
    <row r="316" spans="1:7" ht="50.4">
      <c r="A316" s="26" t="s">
        <v>24</v>
      </c>
      <c r="B316" s="9" t="s">
        <v>187</v>
      </c>
      <c r="C316" s="9"/>
      <c r="D316" s="62" t="s">
        <v>188</v>
      </c>
      <c r="E316" s="54">
        <f>E317+E343</f>
        <v>31328.499999999996</v>
      </c>
      <c r="F316" s="54">
        <f>F317+F343</f>
        <v>21306.799999999999</v>
      </c>
      <c r="G316" s="54">
        <f>G317+G343</f>
        <v>21942.800000000003</v>
      </c>
    </row>
    <row r="317" spans="1:7" ht="33.6">
      <c r="A317" s="26" t="s">
        <v>24</v>
      </c>
      <c r="B317" s="9" t="s">
        <v>189</v>
      </c>
      <c r="C317" s="9"/>
      <c r="D317" s="62" t="s">
        <v>190</v>
      </c>
      <c r="E317" s="54">
        <f>E318+E320+E322+E325+E329+E331+E333+E327+E337+E339+E341</f>
        <v>23738.499999999996</v>
      </c>
      <c r="F317" s="112">
        <f t="shared" ref="F317:G317" si="33">F318+F320+F322+F325+F329+F331+F333+F327+F337+F339+F341</f>
        <v>21306.799999999999</v>
      </c>
      <c r="G317" s="112">
        <f t="shared" si="33"/>
        <v>21942.800000000003</v>
      </c>
    </row>
    <row r="318" spans="1:7" ht="33.6">
      <c r="A318" s="26" t="s">
        <v>24</v>
      </c>
      <c r="B318" s="9" t="s">
        <v>194</v>
      </c>
      <c r="C318" s="9"/>
      <c r="D318" s="62" t="s">
        <v>191</v>
      </c>
      <c r="E318" s="54">
        <f>E319</f>
        <v>9</v>
      </c>
      <c r="F318" s="54">
        <f>F319</f>
        <v>136</v>
      </c>
      <c r="G318" s="54">
        <f>G319</f>
        <v>119</v>
      </c>
    </row>
    <row r="319" spans="1:7" ht="33.6">
      <c r="A319" s="26" t="s">
        <v>24</v>
      </c>
      <c r="B319" s="9" t="s">
        <v>194</v>
      </c>
      <c r="C319" s="76" t="s">
        <v>59</v>
      </c>
      <c r="D319" s="10" t="s">
        <v>60</v>
      </c>
      <c r="E319" s="54">
        <f>№2!F175</f>
        <v>9</v>
      </c>
      <c r="F319" s="54">
        <f>№2!G175</f>
        <v>136</v>
      </c>
      <c r="G319" s="54">
        <f>№2!H175</f>
        <v>119</v>
      </c>
    </row>
    <row r="320" spans="1:7" ht="33.6">
      <c r="A320" s="26" t="s">
        <v>24</v>
      </c>
      <c r="B320" s="9" t="s">
        <v>195</v>
      </c>
      <c r="C320" s="9"/>
      <c r="D320" s="62" t="s">
        <v>192</v>
      </c>
      <c r="E320" s="54">
        <f>E321</f>
        <v>45</v>
      </c>
      <c r="F320" s="54">
        <f>F321</f>
        <v>30</v>
      </c>
      <c r="G320" s="54">
        <f>G321</f>
        <v>26</v>
      </c>
    </row>
    <row r="321" spans="1:7" ht="33.6">
      <c r="A321" s="26" t="s">
        <v>24</v>
      </c>
      <c r="B321" s="9" t="s">
        <v>195</v>
      </c>
      <c r="C321" s="76" t="s">
        <v>59</v>
      </c>
      <c r="D321" s="10" t="s">
        <v>60</v>
      </c>
      <c r="E321" s="54">
        <f>№2!F177</f>
        <v>45</v>
      </c>
      <c r="F321" s="54">
        <f>№2!G177</f>
        <v>30</v>
      </c>
      <c r="G321" s="54">
        <f>№2!H177</f>
        <v>26</v>
      </c>
    </row>
    <row r="322" spans="1:7" ht="33.6">
      <c r="A322" s="26" t="s">
        <v>24</v>
      </c>
      <c r="B322" s="9" t="s">
        <v>196</v>
      </c>
      <c r="C322" s="9"/>
      <c r="D322" s="62" t="s">
        <v>193</v>
      </c>
      <c r="E322" s="54">
        <f>E323+E324</f>
        <v>1038.2</v>
      </c>
      <c r="F322" s="123">
        <f t="shared" ref="F322:G322" si="34">F323+F324</f>
        <v>127</v>
      </c>
      <c r="G322" s="123">
        <f t="shared" si="34"/>
        <v>110.7</v>
      </c>
    </row>
    <row r="323" spans="1:7" ht="33.6">
      <c r="A323" s="26" t="s">
        <v>24</v>
      </c>
      <c r="B323" s="9" t="s">
        <v>196</v>
      </c>
      <c r="C323" s="76" t="s">
        <v>59</v>
      </c>
      <c r="D323" s="10" t="s">
        <v>60</v>
      </c>
      <c r="E323" s="54">
        <f>№2!F179</f>
        <v>189.3</v>
      </c>
      <c r="F323" s="54">
        <f>№2!G179</f>
        <v>127</v>
      </c>
      <c r="G323" s="54">
        <f>№2!H179</f>
        <v>110.7</v>
      </c>
    </row>
    <row r="324" spans="1:7" ht="33.6">
      <c r="A324" s="26" t="s">
        <v>24</v>
      </c>
      <c r="B324" s="9" t="s">
        <v>196</v>
      </c>
      <c r="C324" s="117">
        <v>600</v>
      </c>
      <c r="D324" s="10" t="s">
        <v>93</v>
      </c>
      <c r="E324" s="123">
        <f>№2!F180</f>
        <v>848.9</v>
      </c>
      <c r="F324" s="123">
        <f>№2!G180</f>
        <v>0</v>
      </c>
      <c r="G324" s="123">
        <f>№2!H180</f>
        <v>0</v>
      </c>
    </row>
    <row r="325" spans="1:7" ht="33.6">
      <c r="A325" s="26" t="s">
        <v>24</v>
      </c>
      <c r="B325" s="9" t="s">
        <v>197</v>
      </c>
      <c r="C325" s="9"/>
      <c r="D325" s="62" t="s">
        <v>198</v>
      </c>
      <c r="E325" s="54">
        <f>E326</f>
        <v>280</v>
      </c>
      <c r="F325" s="54">
        <f>F326</f>
        <v>188</v>
      </c>
      <c r="G325" s="54">
        <f>G326</f>
        <v>150</v>
      </c>
    </row>
    <row r="326" spans="1:7" ht="33.6">
      <c r="A326" s="26" t="s">
        <v>24</v>
      </c>
      <c r="B326" s="9" t="s">
        <v>197</v>
      </c>
      <c r="C326" s="76" t="s">
        <v>59</v>
      </c>
      <c r="D326" s="10" t="s">
        <v>60</v>
      </c>
      <c r="E326" s="54">
        <f>№2!F182</f>
        <v>280</v>
      </c>
      <c r="F326" s="54">
        <f>№2!G182</f>
        <v>188</v>
      </c>
      <c r="G326" s="54">
        <f>№2!H182</f>
        <v>150</v>
      </c>
    </row>
    <row r="327" spans="1:7">
      <c r="A327" s="26" t="s">
        <v>24</v>
      </c>
      <c r="B327" s="9" t="s">
        <v>360</v>
      </c>
      <c r="C327" s="9"/>
      <c r="D327" s="62" t="s">
        <v>361</v>
      </c>
      <c r="E327" s="54">
        <f>E328</f>
        <v>195</v>
      </c>
      <c r="F327" s="54">
        <f>F328</f>
        <v>0</v>
      </c>
      <c r="G327" s="54">
        <f>G328</f>
        <v>0</v>
      </c>
    </row>
    <row r="328" spans="1:7" ht="33.6">
      <c r="A328" s="26" t="s">
        <v>24</v>
      </c>
      <c r="B328" s="9" t="s">
        <v>360</v>
      </c>
      <c r="C328" s="76" t="s">
        <v>59</v>
      </c>
      <c r="D328" s="10" t="s">
        <v>60</v>
      </c>
      <c r="E328" s="54">
        <f>№2!F184</f>
        <v>195</v>
      </c>
      <c r="F328" s="54">
        <f>№2!G184</f>
        <v>0</v>
      </c>
      <c r="G328" s="54">
        <f>№2!H184</f>
        <v>0</v>
      </c>
    </row>
    <row r="329" spans="1:7" ht="33.6">
      <c r="A329" s="26" t="s">
        <v>24</v>
      </c>
      <c r="B329" s="9" t="s">
        <v>200</v>
      </c>
      <c r="C329" s="9"/>
      <c r="D329" s="62" t="s">
        <v>199</v>
      </c>
      <c r="E329" s="54">
        <f>E330</f>
        <v>12552</v>
      </c>
      <c r="F329" s="54">
        <f>F330</f>
        <v>12068.4</v>
      </c>
      <c r="G329" s="54">
        <f>G330</f>
        <v>12387.6</v>
      </c>
    </row>
    <row r="330" spans="1:7" ht="33.6">
      <c r="A330" s="26" t="s">
        <v>24</v>
      </c>
      <c r="B330" s="9" t="s">
        <v>200</v>
      </c>
      <c r="C330" s="16">
        <v>600</v>
      </c>
      <c r="D330" s="10" t="s">
        <v>93</v>
      </c>
      <c r="E330" s="54">
        <f>№2!F186</f>
        <v>12552</v>
      </c>
      <c r="F330" s="54">
        <f>№2!G186</f>
        <v>12068.4</v>
      </c>
      <c r="G330" s="54">
        <f>№2!H186</f>
        <v>12387.6</v>
      </c>
    </row>
    <row r="331" spans="1:7" ht="50.4">
      <c r="A331" s="26" t="s">
        <v>24</v>
      </c>
      <c r="B331" s="9" t="s">
        <v>202</v>
      </c>
      <c r="C331" s="9"/>
      <c r="D331" s="62" t="s">
        <v>201</v>
      </c>
      <c r="E331" s="54">
        <f>E332</f>
        <v>53</v>
      </c>
      <c r="F331" s="54">
        <f>F332</f>
        <v>36</v>
      </c>
      <c r="G331" s="54">
        <f>G332</f>
        <v>31</v>
      </c>
    </row>
    <row r="332" spans="1:7" ht="33.6">
      <c r="A332" s="26" t="s">
        <v>24</v>
      </c>
      <c r="B332" s="9" t="s">
        <v>202</v>
      </c>
      <c r="C332" s="16">
        <v>600</v>
      </c>
      <c r="D332" s="10" t="s">
        <v>93</v>
      </c>
      <c r="E332" s="54">
        <f>№2!F188</f>
        <v>53</v>
      </c>
      <c r="F332" s="54">
        <f>№2!G188</f>
        <v>36</v>
      </c>
      <c r="G332" s="54">
        <f>№2!H188</f>
        <v>31</v>
      </c>
    </row>
    <row r="333" spans="1:7">
      <c r="A333" s="26" t="s">
        <v>24</v>
      </c>
      <c r="B333" s="9" t="s">
        <v>203</v>
      </c>
      <c r="C333" s="9"/>
      <c r="D333" s="62" t="s">
        <v>204</v>
      </c>
      <c r="E333" s="54">
        <f>E334+E335+E336</f>
        <v>8710.5</v>
      </c>
      <c r="F333" s="54">
        <f>F334+F335+F336</f>
        <v>8721.4</v>
      </c>
      <c r="G333" s="54">
        <f>G334+G335+G336</f>
        <v>9118.5000000000018</v>
      </c>
    </row>
    <row r="334" spans="1:7" ht="67.2">
      <c r="A334" s="26" t="s">
        <v>24</v>
      </c>
      <c r="B334" s="9" t="s">
        <v>203</v>
      </c>
      <c r="C334" s="9" t="s">
        <v>58</v>
      </c>
      <c r="D334" s="10" t="s">
        <v>379</v>
      </c>
      <c r="E334" s="54">
        <f>№2!F190</f>
        <v>7364.7</v>
      </c>
      <c r="F334" s="54">
        <f>№2!G190</f>
        <v>7817.8</v>
      </c>
      <c r="G334" s="54">
        <f>№2!H190</f>
        <v>8332.2000000000007</v>
      </c>
    </row>
    <row r="335" spans="1:7" ht="33.6">
      <c r="A335" s="26" t="s">
        <v>24</v>
      </c>
      <c r="B335" s="9" t="s">
        <v>203</v>
      </c>
      <c r="C335" s="9" t="s">
        <v>59</v>
      </c>
      <c r="D335" s="10" t="s">
        <v>60</v>
      </c>
      <c r="E335" s="54">
        <f>№2!F191</f>
        <v>1209.3</v>
      </c>
      <c r="F335" s="54">
        <f>№2!G191</f>
        <v>812.2</v>
      </c>
      <c r="G335" s="54">
        <f>№2!H191</f>
        <v>706.7</v>
      </c>
    </row>
    <row r="336" spans="1:7">
      <c r="A336" s="26" t="s">
        <v>24</v>
      </c>
      <c r="B336" s="9" t="s">
        <v>203</v>
      </c>
      <c r="C336" s="9" t="s">
        <v>61</v>
      </c>
      <c r="D336" s="10" t="s">
        <v>62</v>
      </c>
      <c r="E336" s="54">
        <f>№2!F192</f>
        <v>136.5</v>
      </c>
      <c r="F336" s="54">
        <f>№2!G192</f>
        <v>91.4</v>
      </c>
      <c r="G336" s="54">
        <f>№2!H192</f>
        <v>79.599999999999994</v>
      </c>
    </row>
    <row r="337" spans="1:7" ht="33.6">
      <c r="A337" s="26" t="s">
        <v>24</v>
      </c>
      <c r="B337" s="9" t="s">
        <v>464</v>
      </c>
      <c r="C337" s="9"/>
      <c r="D337" s="10" t="s">
        <v>467</v>
      </c>
      <c r="E337" s="54">
        <f>E338</f>
        <v>643.6</v>
      </c>
      <c r="F337" s="54">
        <f>F338</f>
        <v>0</v>
      </c>
      <c r="G337" s="54">
        <f>G338</f>
        <v>0</v>
      </c>
    </row>
    <row r="338" spans="1:7" ht="33.6">
      <c r="A338" s="26" t="s">
        <v>24</v>
      </c>
      <c r="B338" s="9" t="s">
        <v>464</v>
      </c>
      <c r="C338" s="9" t="s">
        <v>59</v>
      </c>
      <c r="D338" s="10" t="s">
        <v>60</v>
      </c>
      <c r="E338" s="54">
        <f>№2!F194</f>
        <v>643.6</v>
      </c>
      <c r="F338" s="54">
        <f>№2!G194</f>
        <v>0</v>
      </c>
      <c r="G338" s="54">
        <f>№2!H194</f>
        <v>0</v>
      </c>
    </row>
    <row r="339" spans="1:7" ht="50.4">
      <c r="A339" s="26" t="s">
        <v>24</v>
      </c>
      <c r="B339" s="9" t="s">
        <v>470</v>
      </c>
      <c r="C339" s="9"/>
      <c r="D339" s="10" t="s">
        <v>471</v>
      </c>
      <c r="E339" s="110">
        <f>E340</f>
        <v>45.1</v>
      </c>
      <c r="F339" s="111">
        <f t="shared" ref="F339:G339" si="35">F340</f>
        <v>0</v>
      </c>
      <c r="G339" s="111">
        <f t="shared" si="35"/>
        <v>0</v>
      </c>
    </row>
    <row r="340" spans="1:7" ht="33.6">
      <c r="A340" s="26" t="s">
        <v>24</v>
      </c>
      <c r="B340" s="9" t="s">
        <v>470</v>
      </c>
      <c r="C340" s="9" t="s">
        <v>59</v>
      </c>
      <c r="D340" s="10" t="s">
        <v>60</v>
      </c>
      <c r="E340" s="110">
        <f>№2!F196</f>
        <v>45.1</v>
      </c>
      <c r="F340" s="111">
        <f>№2!G196</f>
        <v>0</v>
      </c>
      <c r="G340" s="111">
        <f>№2!H196</f>
        <v>0</v>
      </c>
    </row>
    <row r="341" spans="1:7" ht="50.4">
      <c r="A341" s="26" t="s">
        <v>24</v>
      </c>
      <c r="B341" s="9" t="s">
        <v>472</v>
      </c>
      <c r="C341" s="9"/>
      <c r="D341" s="10" t="s">
        <v>474</v>
      </c>
      <c r="E341" s="112">
        <f>E342</f>
        <v>167.1</v>
      </c>
      <c r="F341" s="112">
        <f t="shared" ref="F341:G341" si="36">F342</f>
        <v>0</v>
      </c>
      <c r="G341" s="112">
        <f t="shared" si="36"/>
        <v>0</v>
      </c>
    </row>
    <row r="342" spans="1:7" ht="33.6">
      <c r="A342" s="26" t="s">
        <v>24</v>
      </c>
      <c r="B342" s="9" t="s">
        <v>472</v>
      </c>
      <c r="C342" s="9" t="s">
        <v>59</v>
      </c>
      <c r="D342" s="10" t="s">
        <v>60</v>
      </c>
      <c r="E342" s="112">
        <f>№2!F198</f>
        <v>167.1</v>
      </c>
      <c r="F342" s="112">
        <f>№2!G198</f>
        <v>0</v>
      </c>
      <c r="G342" s="112">
        <f>№2!H198</f>
        <v>0</v>
      </c>
    </row>
    <row r="343" spans="1:7" ht="33.6">
      <c r="A343" s="26" t="s">
        <v>24</v>
      </c>
      <c r="B343" s="9" t="s">
        <v>207</v>
      </c>
      <c r="C343" s="79"/>
      <c r="D343" s="10" t="s">
        <v>206</v>
      </c>
      <c r="E343" s="54">
        <f t="shared" ref="E343:G344" si="37">E344</f>
        <v>7590</v>
      </c>
      <c r="F343" s="54">
        <f t="shared" si="37"/>
        <v>0</v>
      </c>
      <c r="G343" s="54">
        <f t="shared" si="37"/>
        <v>0</v>
      </c>
    </row>
    <row r="344" spans="1:7">
      <c r="A344" s="26" t="s">
        <v>24</v>
      </c>
      <c r="B344" s="9" t="s">
        <v>81</v>
      </c>
      <c r="C344" s="79"/>
      <c r="D344" s="10" t="s">
        <v>336</v>
      </c>
      <c r="E344" s="54">
        <f t="shared" si="37"/>
        <v>7590</v>
      </c>
      <c r="F344" s="54">
        <f t="shared" si="37"/>
        <v>0</v>
      </c>
      <c r="G344" s="54">
        <f t="shared" si="37"/>
        <v>0</v>
      </c>
    </row>
    <row r="345" spans="1:7" ht="33.6">
      <c r="A345" s="26" t="s">
        <v>24</v>
      </c>
      <c r="B345" s="9" t="s">
        <v>81</v>
      </c>
      <c r="C345" s="26" t="s">
        <v>63</v>
      </c>
      <c r="D345" s="10" t="s">
        <v>208</v>
      </c>
      <c r="E345" s="54">
        <f>№2!F201</f>
        <v>7590</v>
      </c>
      <c r="F345" s="54">
        <f>№2!G201</f>
        <v>0</v>
      </c>
      <c r="G345" s="54">
        <f>№2!H201</f>
        <v>0</v>
      </c>
    </row>
    <row r="346" spans="1:7" ht="33.6">
      <c r="A346" s="26" t="s">
        <v>24</v>
      </c>
      <c r="B346" s="9" t="s">
        <v>320</v>
      </c>
      <c r="C346" s="26"/>
      <c r="D346" s="10" t="s">
        <v>316</v>
      </c>
      <c r="E346" s="97">
        <f>E347</f>
        <v>63.2</v>
      </c>
      <c r="F346" s="97">
        <f t="shared" ref="F346:G347" si="38">F347</f>
        <v>0</v>
      </c>
      <c r="G346" s="97">
        <f t="shared" si="38"/>
        <v>0</v>
      </c>
    </row>
    <row r="347" spans="1:7" ht="50.4">
      <c r="A347" s="26" t="s">
        <v>24</v>
      </c>
      <c r="B347" s="10">
        <v>9977888</v>
      </c>
      <c r="C347" s="16"/>
      <c r="D347" s="10" t="s">
        <v>468</v>
      </c>
      <c r="E347" s="97">
        <f>E348</f>
        <v>63.2</v>
      </c>
      <c r="F347" s="97">
        <f t="shared" si="38"/>
        <v>0</v>
      </c>
      <c r="G347" s="97">
        <f t="shared" si="38"/>
        <v>0</v>
      </c>
    </row>
    <row r="348" spans="1:7" ht="33.6">
      <c r="A348" s="26" t="s">
        <v>24</v>
      </c>
      <c r="B348" s="10">
        <v>9977888</v>
      </c>
      <c r="C348" s="26" t="s">
        <v>59</v>
      </c>
      <c r="D348" s="10" t="s">
        <v>60</v>
      </c>
      <c r="E348" s="97">
        <f>№2!F204</f>
        <v>63.2</v>
      </c>
      <c r="F348" s="97">
        <f>№2!G204</f>
        <v>0</v>
      </c>
      <c r="G348" s="97">
        <f>№2!H204</f>
        <v>0</v>
      </c>
    </row>
    <row r="349" spans="1:7" s="38" customFormat="1">
      <c r="A349" s="27" t="s">
        <v>21</v>
      </c>
      <c r="B349" s="27"/>
      <c r="C349" s="27"/>
      <c r="D349" s="28" t="s">
        <v>13</v>
      </c>
      <c r="E349" s="55">
        <f>E350+E355+E385</f>
        <v>21613.3</v>
      </c>
      <c r="F349" s="55">
        <f>F350+F355+F385</f>
        <v>14623.5</v>
      </c>
      <c r="G349" s="55">
        <f>G350+G355+G385</f>
        <v>14370.9</v>
      </c>
    </row>
    <row r="350" spans="1:7">
      <c r="A350" s="16">
        <v>1001</v>
      </c>
      <c r="B350" s="101"/>
      <c r="C350" s="102"/>
      <c r="D350" s="10" t="s">
        <v>14</v>
      </c>
      <c r="E350" s="54">
        <f>E351</f>
        <v>2101.5</v>
      </c>
      <c r="F350" s="54">
        <f t="shared" ref="F350:G352" si="39">F351</f>
        <v>2101.5</v>
      </c>
      <c r="G350" s="54">
        <f t="shared" si="39"/>
        <v>2101.5</v>
      </c>
    </row>
    <row r="351" spans="1:7" ht="50.4">
      <c r="A351" s="101" t="s">
        <v>37</v>
      </c>
      <c r="B351" s="9" t="s">
        <v>375</v>
      </c>
      <c r="C351" s="26"/>
      <c r="D351" s="24" t="s">
        <v>347</v>
      </c>
      <c r="E351" s="54">
        <f>E352</f>
        <v>2101.5</v>
      </c>
      <c r="F351" s="54">
        <f t="shared" si="39"/>
        <v>2101.5</v>
      </c>
      <c r="G351" s="54">
        <f t="shared" si="39"/>
        <v>2101.5</v>
      </c>
    </row>
    <row r="352" spans="1:7" ht="33.6">
      <c r="A352" s="101" t="s">
        <v>37</v>
      </c>
      <c r="B352" s="9" t="s">
        <v>209</v>
      </c>
      <c r="C352" s="26"/>
      <c r="D352" s="10" t="s">
        <v>210</v>
      </c>
      <c r="E352" s="54">
        <f>E353</f>
        <v>2101.5</v>
      </c>
      <c r="F352" s="54">
        <f t="shared" si="39"/>
        <v>2101.5</v>
      </c>
      <c r="G352" s="54">
        <f t="shared" si="39"/>
        <v>2101.5</v>
      </c>
    </row>
    <row r="353" spans="1:7" ht="50.4">
      <c r="A353" s="101" t="s">
        <v>37</v>
      </c>
      <c r="B353" s="9" t="s">
        <v>211</v>
      </c>
      <c r="C353" s="26"/>
      <c r="D353" s="10" t="s">
        <v>57</v>
      </c>
      <c r="E353" s="54">
        <f>E354</f>
        <v>2101.5</v>
      </c>
      <c r="F353" s="54">
        <f>F354</f>
        <v>2101.5</v>
      </c>
      <c r="G353" s="54">
        <f>G354</f>
        <v>2101.5</v>
      </c>
    </row>
    <row r="354" spans="1:7">
      <c r="A354" s="101" t="s">
        <v>37</v>
      </c>
      <c r="B354" s="9" t="s">
        <v>211</v>
      </c>
      <c r="C354" s="16" t="s">
        <v>64</v>
      </c>
      <c r="D354" s="10" t="s">
        <v>65</v>
      </c>
      <c r="E354" s="54">
        <f>№2!F210</f>
        <v>2101.5</v>
      </c>
      <c r="F354" s="54">
        <f>№2!G210</f>
        <v>2101.5</v>
      </c>
      <c r="G354" s="54">
        <f>№2!H210</f>
        <v>2101.5</v>
      </c>
    </row>
    <row r="355" spans="1:7">
      <c r="A355" s="101" t="s">
        <v>22</v>
      </c>
      <c r="B355" s="101"/>
      <c r="C355" s="102"/>
      <c r="D355" s="10" t="s">
        <v>16</v>
      </c>
      <c r="E355" s="54">
        <f>E356+E362+E370</f>
        <v>8006.5</v>
      </c>
      <c r="F355" s="54">
        <f>F356+F362+F370</f>
        <v>3157.2</v>
      </c>
      <c r="G355" s="54">
        <f>G356+G362+G370</f>
        <v>2904.6</v>
      </c>
    </row>
    <row r="356" spans="1:7" ht="50.4">
      <c r="A356" s="101" t="s">
        <v>22</v>
      </c>
      <c r="B356" s="101" t="s">
        <v>87</v>
      </c>
      <c r="C356" s="102"/>
      <c r="D356" s="10" t="s">
        <v>85</v>
      </c>
      <c r="E356" s="54">
        <f>E357</f>
        <v>380.5</v>
      </c>
      <c r="F356" s="54">
        <f t="shared" ref="F356:G358" si="40">F357</f>
        <v>265.8</v>
      </c>
      <c r="G356" s="54">
        <f t="shared" si="40"/>
        <v>265.8</v>
      </c>
    </row>
    <row r="357" spans="1:7" ht="33.6">
      <c r="A357" s="101" t="s">
        <v>22</v>
      </c>
      <c r="B357" s="101" t="s">
        <v>88</v>
      </c>
      <c r="C357" s="102"/>
      <c r="D357" s="10" t="s">
        <v>86</v>
      </c>
      <c r="E357" s="54">
        <f>E358+E360</f>
        <v>380.5</v>
      </c>
      <c r="F357" s="54">
        <f>F358+F360</f>
        <v>265.8</v>
      </c>
      <c r="G357" s="54">
        <f>G358+G360</f>
        <v>265.8</v>
      </c>
    </row>
    <row r="358" spans="1:7" ht="84">
      <c r="A358" s="99" t="s">
        <v>22</v>
      </c>
      <c r="B358" s="9" t="s">
        <v>345</v>
      </c>
      <c r="C358" s="9"/>
      <c r="D358" s="62" t="s">
        <v>113</v>
      </c>
      <c r="E358" s="54">
        <f>E359</f>
        <v>265.8</v>
      </c>
      <c r="F358" s="54">
        <f t="shared" si="40"/>
        <v>265.8</v>
      </c>
      <c r="G358" s="54">
        <f t="shared" si="40"/>
        <v>265.8</v>
      </c>
    </row>
    <row r="359" spans="1:7">
      <c r="A359" s="16">
        <v>1003</v>
      </c>
      <c r="B359" s="58" t="s">
        <v>345</v>
      </c>
      <c r="C359" s="102" t="s">
        <v>64</v>
      </c>
      <c r="D359" s="10" t="s">
        <v>65</v>
      </c>
      <c r="E359" s="54">
        <f>№2!F472</f>
        <v>265.8</v>
      </c>
      <c r="F359" s="54">
        <f>№2!G472</f>
        <v>265.8</v>
      </c>
      <c r="G359" s="54">
        <f>№2!H472</f>
        <v>265.8</v>
      </c>
    </row>
    <row r="360" spans="1:7" ht="151.19999999999999">
      <c r="A360" s="101" t="s">
        <v>22</v>
      </c>
      <c r="B360" s="9" t="s">
        <v>430</v>
      </c>
      <c r="C360" s="102"/>
      <c r="D360" s="62" t="s">
        <v>431</v>
      </c>
      <c r="E360" s="54">
        <f>E361</f>
        <v>114.69999999999999</v>
      </c>
      <c r="F360" s="54">
        <f>F361</f>
        <v>0</v>
      </c>
      <c r="G360" s="54">
        <f>G361</f>
        <v>0</v>
      </c>
    </row>
    <row r="361" spans="1:7">
      <c r="A361" s="16">
        <v>1003</v>
      </c>
      <c r="B361" s="9" t="s">
        <v>430</v>
      </c>
      <c r="C361" s="102" t="s">
        <v>64</v>
      </c>
      <c r="D361" s="10" t="s">
        <v>65</v>
      </c>
      <c r="E361" s="54">
        <f>№2!F474</f>
        <v>114.69999999999999</v>
      </c>
      <c r="F361" s="54">
        <f>№2!G474</f>
        <v>0</v>
      </c>
      <c r="G361" s="54">
        <f>№2!H474</f>
        <v>0</v>
      </c>
    </row>
    <row r="362" spans="1:7" ht="57" customHeight="1">
      <c r="A362" s="101" t="s">
        <v>22</v>
      </c>
      <c r="B362" s="9" t="s">
        <v>183</v>
      </c>
      <c r="C362" s="16"/>
      <c r="D362" s="10" t="s">
        <v>181</v>
      </c>
      <c r="E362" s="54">
        <f>E363</f>
        <v>6287.1</v>
      </c>
      <c r="F362" s="54">
        <f t="shared" ref="F362:G364" si="41">F363</f>
        <v>1947.8</v>
      </c>
      <c r="G362" s="54">
        <f t="shared" si="41"/>
        <v>1798.2</v>
      </c>
    </row>
    <row r="363" spans="1:7" ht="21.75" customHeight="1">
      <c r="A363" s="101" t="s">
        <v>22</v>
      </c>
      <c r="B363" s="9" t="s">
        <v>271</v>
      </c>
      <c r="C363" s="16"/>
      <c r="D363" s="10" t="s">
        <v>270</v>
      </c>
      <c r="E363" s="54">
        <f>E364+E366+E368</f>
        <v>6287.1</v>
      </c>
      <c r="F363" s="54">
        <f>F364+F366+F368</f>
        <v>1947.8</v>
      </c>
      <c r="G363" s="54">
        <f>G364+G366+G368</f>
        <v>1798.2</v>
      </c>
    </row>
    <row r="364" spans="1:7" ht="33.6">
      <c r="A364" s="101" t="s">
        <v>22</v>
      </c>
      <c r="B364" s="9" t="s">
        <v>272</v>
      </c>
      <c r="C364" s="16"/>
      <c r="D364" s="10" t="s">
        <v>273</v>
      </c>
      <c r="E364" s="54">
        <f>E365</f>
        <v>3480.4</v>
      </c>
      <c r="F364" s="54">
        <f t="shared" si="41"/>
        <v>1947.8</v>
      </c>
      <c r="G364" s="54">
        <f t="shared" si="41"/>
        <v>1798.2</v>
      </c>
    </row>
    <row r="365" spans="1:7">
      <c r="A365" s="101" t="s">
        <v>22</v>
      </c>
      <c r="B365" s="9" t="s">
        <v>272</v>
      </c>
      <c r="C365" s="16" t="s">
        <v>64</v>
      </c>
      <c r="D365" s="10" t="s">
        <v>65</v>
      </c>
      <c r="E365" s="54">
        <f>№2!F369</f>
        <v>3480.4</v>
      </c>
      <c r="F365" s="54">
        <f>№2!G369</f>
        <v>1947.8</v>
      </c>
      <c r="G365" s="54">
        <f>№2!H369</f>
        <v>1798.2</v>
      </c>
    </row>
    <row r="366" spans="1:7" ht="50.4">
      <c r="A366" s="101" t="s">
        <v>22</v>
      </c>
      <c r="B366" s="9" t="s">
        <v>432</v>
      </c>
      <c r="C366" s="16"/>
      <c r="D366" s="10" t="s">
        <v>433</v>
      </c>
      <c r="E366" s="54">
        <f>E367</f>
        <v>1189.6000000000001</v>
      </c>
      <c r="F366" s="54">
        <f>F367</f>
        <v>0</v>
      </c>
      <c r="G366" s="54">
        <f>G367</f>
        <v>0</v>
      </c>
    </row>
    <row r="367" spans="1:7">
      <c r="A367" s="101" t="s">
        <v>22</v>
      </c>
      <c r="B367" s="9" t="s">
        <v>432</v>
      </c>
      <c r="C367" s="16" t="s">
        <v>64</v>
      </c>
      <c r="D367" s="10" t="s">
        <v>65</v>
      </c>
      <c r="E367" s="54">
        <f>№2!F371</f>
        <v>1189.6000000000001</v>
      </c>
      <c r="F367" s="54">
        <f>№2!G371</f>
        <v>0</v>
      </c>
      <c r="G367" s="54">
        <f>№2!H371</f>
        <v>0</v>
      </c>
    </row>
    <row r="368" spans="1:7" ht="50.4">
      <c r="A368" s="101" t="s">
        <v>22</v>
      </c>
      <c r="B368" s="9" t="s">
        <v>450</v>
      </c>
      <c r="C368" s="16"/>
      <c r="D368" s="10" t="s">
        <v>451</v>
      </c>
      <c r="E368" s="54">
        <f>E369</f>
        <v>1617.1</v>
      </c>
      <c r="F368" s="54">
        <f>F369</f>
        <v>0</v>
      </c>
      <c r="G368" s="54">
        <f>G369</f>
        <v>0</v>
      </c>
    </row>
    <row r="369" spans="1:7">
      <c r="A369" s="101" t="s">
        <v>22</v>
      </c>
      <c r="B369" s="9" t="s">
        <v>450</v>
      </c>
      <c r="C369" s="16" t="s">
        <v>64</v>
      </c>
      <c r="D369" s="10" t="s">
        <v>65</v>
      </c>
      <c r="E369" s="54">
        <f>№2!F373</f>
        <v>1617.1</v>
      </c>
      <c r="F369" s="54">
        <f>№2!G373</f>
        <v>0</v>
      </c>
      <c r="G369" s="54">
        <f>№2!H373</f>
        <v>0</v>
      </c>
    </row>
    <row r="370" spans="1:7" ht="50.4">
      <c r="A370" s="101" t="s">
        <v>22</v>
      </c>
      <c r="B370" s="9" t="s">
        <v>375</v>
      </c>
      <c r="C370" s="26"/>
      <c r="D370" s="24" t="s">
        <v>347</v>
      </c>
      <c r="E370" s="54">
        <f>E371+E374</f>
        <v>1338.8999999999999</v>
      </c>
      <c r="F370" s="54">
        <f>F371+F374</f>
        <v>943.6</v>
      </c>
      <c r="G370" s="54">
        <f>G371+G374</f>
        <v>840.6</v>
      </c>
    </row>
    <row r="371" spans="1:7" ht="50.4">
      <c r="A371" s="101" t="s">
        <v>22</v>
      </c>
      <c r="B371" s="101" t="s">
        <v>222</v>
      </c>
      <c r="C371" s="102"/>
      <c r="D371" s="10" t="s">
        <v>223</v>
      </c>
      <c r="E371" s="54">
        <f t="shared" ref="E371:G372" si="42">E372</f>
        <v>300</v>
      </c>
      <c r="F371" s="54">
        <f t="shared" si="42"/>
        <v>200</v>
      </c>
      <c r="G371" s="54">
        <f t="shared" si="42"/>
        <v>175</v>
      </c>
    </row>
    <row r="372" spans="1:7" ht="33.6">
      <c r="A372" s="101" t="s">
        <v>22</v>
      </c>
      <c r="B372" s="101" t="s">
        <v>224</v>
      </c>
      <c r="C372" s="102"/>
      <c r="D372" s="10" t="s">
        <v>225</v>
      </c>
      <c r="E372" s="54">
        <f t="shared" si="42"/>
        <v>300</v>
      </c>
      <c r="F372" s="54">
        <f t="shared" si="42"/>
        <v>200</v>
      </c>
      <c r="G372" s="54">
        <f t="shared" si="42"/>
        <v>175</v>
      </c>
    </row>
    <row r="373" spans="1:7" ht="33.6">
      <c r="A373" s="101" t="s">
        <v>22</v>
      </c>
      <c r="B373" s="101" t="s">
        <v>224</v>
      </c>
      <c r="C373" s="16">
        <v>600</v>
      </c>
      <c r="D373" s="10" t="s">
        <v>93</v>
      </c>
      <c r="E373" s="54">
        <f>№2!F215</f>
        <v>300</v>
      </c>
      <c r="F373" s="54">
        <f>№2!G215</f>
        <v>200</v>
      </c>
      <c r="G373" s="54">
        <f>№2!H215</f>
        <v>175</v>
      </c>
    </row>
    <row r="374" spans="1:7" ht="22.5" customHeight="1">
      <c r="A374" s="101" t="s">
        <v>22</v>
      </c>
      <c r="B374" s="101" t="s">
        <v>209</v>
      </c>
      <c r="C374" s="102"/>
      <c r="D374" s="10" t="s">
        <v>210</v>
      </c>
      <c r="E374" s="54">
        <f>E375+E377+E379+E381+E383</f>
        <v>1038.8999999999999</v>
      </c>
      <c r="F374" s="54">
        <f>F375+F377+F379+F381+F383</f>
        <v>743.6</v>
      </c>
      <c r="G374" s="54">
        <f>G375+G377+G379+G381+G383</f>
        <v>665.6</v>
      </c>
    </row>
    <row r="375" spans="1:7" ht="33.6">
      <c r="A375" s="101" t="s">
        <v>22</v>
      </c>
      <c r="B375" s="101" t="s">
        <v>213</v>
      </c>
      <c r="C375" s="102"/>
      <c r="D375" s="10" t="s">
        <v>212</v>
      </c>
      <c r="E375" s="54">
        <f>E376</f>
        <v>150</v>
      </c>
      <c r="F375" s="54">
        <f>F376</f>
        <v>100</v>
      </c>
      <c r="G375" s="54">
        <f>G376</f>
        <v>87.5</v>
      </c>
    </row>
    <row r="376" spans="1:7" ht="24.75" customHeight="1">
      <c r="A376" s="101" t="s">
        <v>22</v>
      </c>
      <c r="B376" s="101" t="s">
        <v>213</v>
      </c>
      <c r="C376" s="102" t="s">
        <v>64</v>
      </c>
      <c r="D376" s="10" t="s">
        <v>65</v>
      </c>
      <c r="E376" s="54">
        <f>№2!F218</f>
        <v>150</v>
      </c>
      <c r="F376" s="54">
        <f>№2!G218</f>
        <v>100</v>
      </c>
      <c r="G376" s="54">
        <f>№2!H218</f>
        <v>87.5</v>
      </c>
    </row>
    <row r="377" spans="1:7" ht="33.6">
      <c r="A377" s="101" t="s">
        <v>22</v>
      </c>
      <c r="B377" s="101" t="s">
        <v>215</v>
      </c>
      <c r="C377" s="102"/>
      <c r="D377" s="10" t="s">
        <v>214</v>
      </c>
      <c r="E377" s="54">
        <f>E378</f>
        <v>312</v>
      </c>
      <c r="F377" s="54">
        <f>F378</f>
        <v>209</v>
      </c>
      <c r="G377" s="54">
        <f>G378</f>
        <v>181.9</v>
      </c>
    </row>
    <row r="378" spans="1:7" ht="24.75" customHeight="1">
      <c r="A378" s="101" t="s">
        <v>22</v>
      </c>
      <c r="B378" s="101" t="s">
        <v>215</v>
      </c>
      <c r="C378" s="102" t="s">
        <v>64</v>
      </c>
      <c r="D378" s="10" t="s">
        <v>65</v>
      </c>
      <c r="E378" s="54">
        <f>№2!F220</f>
        <v>312</v>
      </c>
      <c r="F378" s="54">
        <f>№2!G220</f>
        <v>209</v>
      </c>
      <c r="G378" s="54">
        <f>№2!H220</f>
        <v>181.9</v>
      </c>
    </row>
    <row r="379" spans="1:7" ht="50.4">
      <c r="A379" s="101" t="s">
        <v>22</v>
      </c>
      <c r="B379" s="101" t="s">
        <v>218</v>
      </c>
      <c r="C379" s="102"/>
      <c r="D379" s="10" t="s">
        <v>216</v>
      </c>
      <c r="E379" s="54">
        <f>E380</f>
        <v>233.3</v>
      </c>
      <c r="F379" s="54">
        <f>F380</f>
        <v>157</v>
      </c>
      <c r="G379" s="54">
        <f>G380</f>
        <v>136</v>
      </c>
    </row>
    <row r="380" spans="1:7" ht="26.25" customHeight="1">
      <c r="A380" s="101" t="s">
        <v>22</v>
      </c>
      <c r="B380" s="101" t="s">
        <v>218</v>
      </c>
      <c r="C380" s="102" t="s">
        <v>64</v>
      </c>
      <c r="D380" s="10" t="s">
        <v>65</v>
      </c>
      <c r="E380" s="54">
        <f>№2!F222</f>
        <v>233.3</v>
      </c>
      <c r="F380" s="54">
        <f>№2!G222</f>
        <v>157</v>
      </c>
      <c r="G380" s="54">
        <f>№2!H222</f>
        <v>136</v>
      </c>
    </row>
    <row r="381" spans="1:7" ht="33.6">
      <c r="A381" s="101" t="s">
        <v>22</v>
      </c>
      <c r="B381" s="101" t="s">
        <v>219</v>
      </c>
      <c r="C381" s="102"/>
      <c r="D381" s="10" t="s">
        <v>217</v>
      </c>
      <c r="E381" s="54">
        <f>E382</f>
        <v>200</v>
      </c>
      <c r="F381" s="54">
        <f>F382</f>
        <v>134</v>
      </c>
      <c r="G381" s="54">
        <f>G382</f>
        <v>116.6</v>
      </c>
    </row>
    <row r="382" spans="1:7" ht="25.5" customHeight="1">
      <c r="A382" s="26" t="s">
        <v>22</v>
      </c>
      <c r="B382" s="101" t="s">
        <v>219</v>
      </c>
      <c r="C382" s="102" t="s">
        <v>64</v>
      </c>
      <c r="D382" s="10" t="s">
        <v>65</v>
      </c>
      <c r="E382" s="54">
        <f>№2!F224</f>
        <v>200</v>
      </c>
      <c r="F382" s="54">
        <f>№2!G224</f>
        <v>134</v>
      </c>
      <c r="G382" s="54">
        <f>№2!H224</f>
        <v>116.6</v>
      </c>
    </row>
    <row r="383" spans="1:7" ht="33.6">
      <c r="A383" s="26" t="s">
        <v>22</v>
      </c>
      <c r="B383" s="101" t="s">
        <v>220</v>
      </c>
      <c r="C383" s="102"/>
      <c r="D383" s="10" t="s">
        <v>221</v>
      </c>
      <c r="E383" s="54">
        <f>E384</f>
        <v>143.6</v>
      </c>
      <c r="F383" s="54">
        <f>F384</f>
        <v>143.6</v>
      </c>
      <c r="G383" s="54">
        <f>G384</f>
        <v>143.6</v>
      </c>
    </row>
    <row r="384" spans="1:7" ht="24.75" customHeight="1">
      <c r="A384" s="26" t="s">
        <v>22</v>
      </c>
      <c r="B384" s="101" t="s">
        <v>220</v>
      </c>
      <c r="C384" s="102" t="s">
        <v>64</v>
      </c>
      <c r="D384" s="10" t="s">
        <v>65</v>
      </c>
      <c r="E384" s="54">
        <f>№2!F226</f>
        <v>143.6</v>
      </c>
      <c r="F384" s="54">
        <f>№2!G226</f>
        <v>143.6</v>
      </c>
      <c r="G384" s="54">
        <f>№2!H226</f>
        <v>143.6</v>
      </c>
    </row>
    <row r="385" spans="1:7">
      <c r="A385" s="26" t="s">
        <v>114</v>
      </c>
      <c r="B385" s="9"/>
      <c r="C385" s="79"/>
      <c r="D385" s="10" t="s">
        <v>115</v>
      </c>
      <c r="E385" s="54">
        <f>E386+E390</f>
        <v>11505.3</v>
      </c>
      <c r="F385" s="54">
        <f>F386+F390</f>
        <v>9364.7999999999993</v>
      </c>
      <c r="G385" s="54">
        <f>G386+G390</f>
        <v>9364.7999999999993</v>
      </c>
    </row>
    <row r="386" spans="1:7" ht="50.4">
      <c r="A386" s="16">
        <v>1004</v>
      </c>
      <c r="B386" s="101" t="s">
        <v>87</v>
      </c>
      <c r="C386" s="102"/>
      <c r="D386" s="10" t="s">
        <v>85</v>
      </c>
      <c r="E386" s="54">
        <f>E387</f>
        <v>5083.8</v>
      </c>
      <c r="F386" s="54">
        <f t="shared" ref="F386:G388" si="43">F387</f>
        <v>5083.8</v>
      </c>
      <c r="G386" s="54">
        <f t="shared" si="43"/>
        <v>5083.8</v>
      </c>
    </row>
    <row r="387" spans="1:7" ht="33.6">
      <c r="A387" s="16">
        <v>1004</v>
      </c>
      <c r="B387" s="101" t="s">
        <v>88</v>
      </c>
      <c r="C387" s="102"/>
      <c r="D387" s="10" t="s">
        <v>86</v>
      </c>
      <c r="E387" s="54">
        <f>E388</f>
        <v>5083.8</v>
      </c>
      <c r="F387" s="54">
        <f t="shared" si="43"/>
        <v>5083.8</v>
      </c>
      <c r="G387" s="54">
        <f t="shared" si="43"/>
        <v>5083.8</v>
      </c>
    </row>
    <row r="388" spans="1:7" ht="67.2">
      <c r="A388" s="16">
        <v>1004</v>
      </c>
      <c r="B388" s="9" t="s">
        <v>116</v>
      </c>
      <c r="C388" s="9"/>
      <c r="D388" s="62" t="s">
        <v>117</v>
      </c>
      <c r="E388" s="54">
        <f>E389</f>
        <v>5083.8</v>
      </c>
      <c r="F388" s="54">
        <f t="shared" si="43"/>
        <v>5083.8</v>
      </c>
      <c r="G388" s="54">
        <f t="shared" si="43"/>
        <v>5083.8</v>
      </c>
    </row>
    <row r="389" spans="1:7">
      <c r="A389" s="101" t="s">
        <v>114</v>
      </c>
      <c r="B389" s="9" t="s">
        <v>116</v>
      </c>
      <c r="C389" s="102" t="s">
        <v>64</v>
      </c>
      <c r="D389" s="10" t="s">
        <v>65</v>
      </c>
      <c r="E389" s="54">
        <f>№2!F479</f>
        <v>5083.8</v>
      </c>
      <c r="F389" s="54">
        <f>№2!G479</f>
        <v>5083.8</v>
      </c>
      <c r="G389" s="54">
        <f>№2!H479</f>
        <v>5083.8</v>
      </c>
    </row>
    <row r="390" spans="1:7" ht="57.75" customHeight="1">
      <c r="A390" s="26" t="s">
        <v>114</v>
      </c>
      <c r="B390" s="9" t="s">
        <v>183</v>
      </c>
      <c r="C390" s="79"/>
      <c r="D390" s="10" t="s">
        <v>181</v>
      </c>
      <c r="E390" s="54">
        <f>E391</f>
        <v>6421.5</v>
      </c>
      <c r="F390" s="54">
        <f>F391</f>
        <v>4281</v>
      </c>
      <c r="G390" s="54">
        <f>G391</f>
        <v>4281</v>
      </c>
    </row>
    <row r="391" spans="1:7" ht="33.6">
      <c r="A391" s="26" t="s">
        <v>114</v>
      </c>
      <c r="B391" s="9" t="s">
        <v>184</v>
      </c>
      <c r="C391" s="9"/>
      <c r="D391" s="62" t="s">
        <v>182</v>
      </c>
      <c r="E391" s="54">
        <f>E392+E394</f>
        <v>6421.5</v>
      </c>
      <c r="F391" s="54">
        <f>F392+F394</f>
        <v>4281</v>
      </c>
      <c r="G391" s="54">
        <f>G392+G394</f>
        <v>4281</v>
      </c>
    </row>
    <row r="392" spans="1:7" ht="50.4">
      <c r="A392" s="26" t="s">
        <v>114</v>
      </c>
      <c r="B392" s="9" t="s">
        <v>186</v>
      </c>
      <c r="C392" s="9"/>
      <c r="D392" s="62" t="s">
        <v>185</v>
      </c>
      <c r="E392" s="54">
        <f>E393</f>
        <v>2140.5</v>
      </c>
      <c r="F392" s="54">
        <f>F393</f>
        <v>0</v>
      </c>
      <c r="G392" s="54">
        <f>G393</f>
        <v>0</v>
      </c>
    </row>
    <row r="393" spans="1:7">
      <c r="A393" s="26" t="s">
        <v>114</v>
      </c>
      <c r="B393" s="9" t="s">
        <v>186</v>
      </c>
      <c r="C393" s="16" t="s">
        <v>64</v>
      </c>
      <c r="D393" s="10" t="s">
        <v>65</v>
      </c>
      <c r="E393" s="54">
        <f>№2!F313</f>
        <v>2140.5</v>
      </c>
      <c r="F393" s="54">
        <f>№2!G313</f>
        <v>0</v>
      </c>
      <c r="G393" s="54">
        <f>№2!H313</f>
        <v>0</v>
      </c>
    </row>
    <row r="394" spans="1:7" ht="67.2">
      <c r="A394" s="26" t="s">
        <v>114</v>
      </c>
      <c r="B394" s="9" t="s">
        <v>323</v>
      </c>
      <c r="C394" s="16"/>
      <c r="D394" s="62" t="s">
        <v>368</v>
      </c>
      <c r="E394" s="54">
        <f>E395</f>
        <v>4281</v>
      </c>
      <c r="F394" s="54">
        <f>F395</f>
        <v>4281</v>
      </c>
      <c r="G394" s="54">
        <f>G395</f>
        <v>4281</v>
      </c>
    </row>
    <row r="395" spans="1:7">
      <c r="A395" s="26" t="s">
        <v>114</v>
      </c>
      <c r="B395" s="9" t="s">
        <v>323</v>
      </c>
      <c r="C395" s="16" t="s">
        <v>64</v>
      </c>
      <c r="D395" s="10" t="s">
        <v>65</v>
      </c>
      <c r="E395" s="54">
        <f>№2!F315</f>
        <v>4281</v>
      </c>
      <c r="F395" s="54">
        <f>№2!G315</f>
        <v>4281</v>
      </c>
      <c r="G395" s="54">
        <f>№2!H315</f>
        <v>4281</v>
      </c>
    </row>
    <row r="396" spans="1:7" s="38" customFormat="1">
      <c r="A396" s="27" t="s">
        <v>46</v>
      </c>
      <c r="B396" s="27"/>
      <c r="C396" s="27"/>
      <c r="D396" s="28" t="s">
        <v>12</v>
      </c>
      <c r="E396" s="55">
        <f>E397+E412</f>
        <v>13119.500000000002</v>
      </c>
      <c r="F396" s="55">
        <f>F397+F412</f>
        <v>11059.4</v>
      </c>
      <c r="G396" s="55">
        <f>G397+G412</f>
        <v>10529.4</v>
      </c>
    </row>
    <row r="397" spans="1:7">
      <c r="A397" s="101" t="s">
        <v>156</v>
      </c>
      <c r="B397" s="101"/>
      <c r="C397" s="102"/>
      <c r="D397" s="20" t="s">
        <v>47</v>
      </c>
      <c r="E397" s="54">
        <f>E398+E409</f>
        <v>10768.900000000001</v>
      </c>
      <c r="F397" s="97">
        <f t="shared" ref="F397:G397" si="44">F398+F409</f>
        <v>8815</v>
      </c>
      <c r="G397" s="97">
        <f t="shared" si="44"/>
        <v>8312.9</v>
      </c>
    </row>
    <row r="398" spans="1:7" ht="50.4">
      <c r="A398" s="101" t="s">
        <v>156</v>
      </c>
      <c r="B398" s="101" t="s">
        <v>151</v>
      </c>
      <c r="C398" s="102"/>
      <c r="D398" s="10" t="s">
        <v>150</v>
      </c>
      <c r="E398" s="54">
        <f t="shared" ref="E398:G398" si="45">E399</f>
        <v>10718.900000000001</v>
      </c>
      <c r="F398" s="54">
        <f t="shared" si="45"/>
        <v>8815</v>
      </c>
      <c r="G398" s="54">
        <f t="shared" si="45"/>
        <v>8312.9</v>
      </c>
    </row>
    <row r="399" spans="1:7" ht="33.6">
      <c r="A399" s="101" t="s">
        <v>156</v>
      </c>
      <c r="B399" s="101" t="s">
        <v>153</v>
      </c>
      <c r="C399" s="102"/>
      <c r="D399" s="10" t="s">
        <v>152</v>
      </c>
      <c r="E399" s="54">
        <f>E400+E405+E407</f>
        <v>10718.900000000001</v>
      </c>
      <c r="F399" s="54">
        <f>F400+F405+F407</f>
        <v>8815</v>
      </c>
      <c r="G399" s="54">
        <f>G400+G405+G407</f>
        <v>8312.9</v>
      </c>
    </row>
    <row r="400" spans="1:7" ht="33.6">
      <c r="A400" s="101" t="s">
        <v>156</v>
      </c>
      <c r="B400" s="101" t="s">
        <v>160</v>
      </c>
      <c r="C400" s="102"/>
      <c r="D400" s="10" t="s">
        <v>157</v>
      </c>
      <c r="E400" s="54">
        <f>E402+E403+E401+E404</f>
        <v>1190.7</v>
      </c>
      <c r="F400" s="54">
        <f>F402+F403+F401+F404</f>
        <v>798</v>
      </c>
      <c r="G400" s="54">
        <f>G402+G403+G401+G404</f>
        <v>694.5</v>
      </c>
    </row>
    <row r="401" spans="1:7" ht="67.2">
      <c r="A401" s="101" t="s">
        <v>156</v>
      </c>
      <c r="B401" s="101" t="s">
        <v>160</v>
      </c>
      <c r="C401" s="76" t="s">
        <v>58</v>
      </c>
      <c r="D401" s="10" t="s">
        <v>379</v>
      </c>
      <c r="E401" s="54">
        <f>№2!F379</f>
        <v>528.1</v>
      </c>
      <c r="F401" s="54">
        <f>№2!G379</f>
        <v>0</v>
      </c>
      <c r="G401" s="54">
        <f>№2!H379</f>
        <v>0</v>
      </c>
    </row>
    <row r="402" spans="1:7" ht="33.6">
      <c r="A402" s="101" t="s">
        <v>156</v>
      </c>
      <c r="B402" s="101" t="s">
        <v>160</v>
      </c>
      <c r="C402" s="76" t="s">
        <v>59</v>
      </c>
      <c r="D402" s="10" t="s">
        <v>60</v>
      </c>
      <c r="E402" s="54">
        <f>№2!F380</f>
        <v>462.70000000000005</v>
      </c>
      <c r="F402" s="54">
        <f>№2!G380</f>
        <v>798</v>
      </c>
      <c r="G402" s="54">
        <f>№2!H380</f>
        <v>694.5</v>
      </c>
    </row>
    <row r="403" spans="1:7" ht="33.6">
      <c r="A403" s="101" t="s">
        <v>156</v>
      </c>
      <c r="B403" s="101" t="s">
        <v>160</v>
      </c>
      <c r="C403" s="16">
        <v>600</v>
      </c>
      <c r="D403" s="10" t="s">
        <v>93</v>
      </c>
      <c r="E403" s="54">
        <f>№2!F381</f>
        <v>119.4</v>
      </c>
      <c r="F403" s="54">
        <f>№2!G381</f>
        <v>0</v>
      </c>
      <c r="G403" s="54">
        <f>№2!H381</f>
        <v>0</v>
      </c>
    </row>
    <row r="404" spans="1:7">
      <c r="A404" s="101" t="s">
        <v>156</v>
      </c>
      <c r="B404" s="101" t="s">
        <v>160</v>
      </c>
      <c r="C404" s="79" t="s">
        <v>61</v>
      </c>
      <c r="D404" s="10" t="s">
        <v>62</v>
      </c>
      <c r="E404" s="54">
        <f>№2!F382</f>
        <v>80.5</v>
      </c>
      <c r="F404" s="54">
        <f>№2!G382</f>
        <v>0</v>
      </c>
      <c r="G404" s="54">
        <f>№2!H382</f>
        <v>0</v>
      </c>
    </row>
    <row r="405" spans="1:7" ht="50.4">
      <c r="A405" s="101" t="s">
        <v>156</v>
      </c>
      <c r="B405" s="101" t="s">
        <v>161</v>
      </c>
      <c r="C405" s="102"/>
      <c r="D405" s="10" t="s">
        <v>158</v>
      </c>
      <c r="E405" s="54">
        <f>E406</f>
        <v>9147.1</v>
      </c>
      <c r="F405" s="54">
        <f>F406</f>
        <v>7738.1</v>
      </c>
      <c r="G405" s="54">
        <f>G406</f>
        <v>7366.5</v>
      </c>
    </row>
    <row r="406" spans="1:7" ht="33.6">
      <c r="A406" s="101" t="s">
        <v>156</v>
      </c>
      <c r="B406" s="101" t="s">
        <v>161</v>
      </c>
      <c r="C406" s="16">
        <v>600</v>
      </c>
      <c r="D406" s="10" t="s">
        <v>93</v>
      </c>
      <c r="E406" s="54">
        <f>№2!F384</f>
        <v>9147.1</v>
      </c>
      <c r="F406" s="54">
        <f>№2!G384</f>
        <v>7738.1</v>
      </c>
      <c r="G406" s="54">
        <f>№2!H384</f>
        <v>7366.5</v>
      </c>
    </row>
    <row r="407" spans="1:7" ht="50.4">
      <c r="A407" s="101" t="s">
        <v>156</v>
      </c>
      <c r="B407" s="101" t="s">
        <v>162</v>
      </c>
      <c r="C407" s="102"/>
      <c r="D407" s="10" t="s">
        <v>159</v>
      </c>
      <c r="E407" s="54">
        <f>E408</f>
        <v>381.1</v>
      </c>
      <c r="F407" s="54">
        <f>F408</f>
        <v>278.89999999999998</v>
      </c>
      <c r="G407" s="54">
        <f>G408</f>
        <v>251.9</v>
      </c>
    </row>
    <row r="408" spans="1:7" ht="33.6">
      <c r="A408" s="101" t="s">
        <v>156</v>
      </c>
      <c r="B408" s="101" t="s">
        <v>162</v>
      </c>
      <c r="C408" s="16">
        <v>600</v>
      </c>
      <c r="D408" s="10" t="s">
        <v>93</v>
      </c>
      <c r="E408" s="54">
        <f>№2!F386</f>
        <v>381.1</v>
      </c>
      <c r="F408" s="54">
        <f>№2!G386</f>
        <v>278.89999999999998</v>
      </c>
      <c r="G408" s="54">
        <f>№2!H386</f>
        <v>251.9</v>
      </c>
    </row>
    <row r="409" spans="1:7" ht="33.6">
      <c r="A409" s="101" t="s">
        <v>156</v>
      </c>
      <c r="B409" s="9" t="s">
        <v>320</v>
      </c>
      <c r="C409" s="26"/>
      <c r="D409" s="10" t="s">
        <v>316</v>
      </c>
      <c r="E409" s="97">
        <f>E410</f>
        <v>50</v>
      </c>
      <c r="F409" s="97">
        <f t="shared" ref="F409:G410" si="46">F410</f>
        <v>0</v>
      </c>
      <c r="G409" s="97">
        <f t="shared" si="46"/>
        <v>0</v>
      </c>
    </row>
    <row r="410" spans="1:7" ht="50.4">
      <c r="A410" s="101" t="s">
        <v>156</v>
      </c>
      <c r="B410" s="10">
        <v>9977888</v>
      </c>
      <c r="C410" s="16"/>
      <c r="D410" s="10" t="s">
        <v>468</v>
      </c>
      <c r="E410" s="97">
        <f>E411</f>
        <v>50</v>
      </c>
      <c r="F410" s="97">
        <f t="shared" si="46"/>
        <v>0</v>
      </c>
      <c r="G410" s="97">
        <f t="shared" si="46"/>
        <v>0</v>
      </c>
    </row>
    <row r="411" spans="1:7" ht="33.6">
      <c r="A411" s="101" t="s">
        <v>156</v>
      </c>
      <c r="B411" s="10">
        <v>9977888</v>
      </c>
      <c r="C411" s="26" t="s">
        <v>59</v>
      </c>
      <c r="D411" s="10" t="s">
        <v>60</v>
      </c>
      <c r="E411" s="97">
        <f>№2!F389</f>
        <v>50</v>
      </c>
      <c r="F411" s="97">
        <f>№2!G389</f>
        <v>0</v>
      </c>
      <c r="G411" s="97">
        <f>№2!H389</f>
        <v>0</v>
      </c>
    </row>
    <row r="412" spans="1:7">
      <c r="A412" s="101" t="s">
        <v>163</v>
      </c>
      <c r="B412" s="101"/>
      <c r="C412" s="102"/>
      <c r="D412" s="32" t="s">
        <v>373</v>
      </c>
      <c r="E412" s="54">
        <f t="shared" ref="E412:G414" si="47">E413</f>
        <v>2350.6000000000004</v>
      </c>
      <c r="F412" s="54">
        <f t="shared" si="47"/>
        <v>2244.4</v>
      </c>
      <c r="G412" s="54">
        <f t="shared" si="47"/>
        <v>2216.5000000000005</v>
      </c>
    </row>
    <row r="413" spans="1:7" ht="50.4">
      <c r="A413" s="101" t="s">
        <v>163</v>
      </c>
      <c r="B413" s="101" t="s">
        <v>151</v>
      </c>
      <c r="C413" s="102"/>
      <c r="D413" s="10" t="s">
        <v>150</v>
      </c>
      <c r="E413" s="54">
        <f t="shared" si="47"/>
        <v>2350.6000000000004</v>
      </c>
      <c r="F413" s="54">
        <f t="shared" si="47"/>
        <v>2244.4</v>
      </c>
      <c r="G413" s="54">
        <f t="shared" si="47"/>
        <v>2216.5000000000005</v>
      </c>
    </row>
    <row r="414" spans="1:7">
      <c r="A414" s="101" t="s">
        <v>163</v>
      </c>
      <c r="B414" s="9" t="s">
        <v>164</v>
      </c>
      <c r="C414" s="9"/>
      <c r="D414" s="62" t="s">
        <v>376</v>
      </c>
      <c r="E414" s="54">
        <f t="shared" si="47"/>
        <v>2350.6000000000004</v>
      </c>
      <c r="F414" s="54">
        <f t="shared" si="47"/>
        <v>2244.4</v>
      </c>
      <c r="G414" s="54">
        <f t="shared" si="47"/>
        <v>2216.5000000000005</v>
      </c>
    </row>
    <row r="415" spans="1:7" ht="67.2">
      <c r="A415" s="101" t="s">
        <v>163</v>
      </c>
      <c r="B415" s="101" t="s">
        <v>165</v>
      </c>
      <c r="C415" s="102"/>
      <c r="D415" s="10" t="s">
        <v>66</v>
      </c>
      <c r="E415" s="54">
        <f>E416+E417+E418</f>
        <v>2350.6000000000004</v>
      </c>
      <c r="F415" s="54">
        <f>F416+F417+F418</f>
        <v>2244.4</v>
      </c>
      <c r="G415" s="54">
        <f>G416+G417+G418</f>
        <v>2216.5000000000005</v>
      </c>
    </row>
    <row r="416" spans="1:7" ht="67.2">
      <c r="A416" s="101" t="s">
        <v>163</v>
      </c>
      <c r="B416" s="101" t="s">
        <v>165</v>
      </c>
      <c r="C416" s="76" t="s">
        <v>58</v>
      </c>
      <c r="D416" s="10" t="s">
        <v>379</v>
      </c>
      <c r="E416" s="54">
        <f>№2!F394</f>
        <v>2029.4</v>
      </c>
      <c r="F416" s="54">
        <f>№2!G394</f>
        <v>2029.4</v>
      </c>
      <c r="G416" s="54">
        <f>№2!H394</f>
        <v>2029.4</v>
      </c>
    </row>
    <row r="417" spans="1:7" ht="33.6">
      <c r="A417" s="26" t="s">
        <v>163</v>
      </c>
      <c r="B417" s="99" t="s">
        <v>165</v>
      </c>
      <c r="C417" s="77" t="s">
        <v>59</v>
      </c>
      <c r="D417" s="64" t="s">
        <v>60</v>
      </c>
      <c r="E417" s="54">
        <f>№2!F395</f>
        <v>320.89999999999998</v>
      </c>
      <c r="F417" s="54">
        <f>№2!G395</f>
        <v>214.7</v>
      </c>
      <c r="G417" s="54">
        <f>№2!H395</f>
        <v>186.8</v>
      </c>
    </row>
    <row r="418" spans="1:7" ht="21.75" customHeight="1">
      <c r="A418" s="26" t="s">
        <v>163</v>
      </c>
      <c r="B418" s="101" t="s">
        <v>165</v>
      </c>
      <c r="C418" s="79" t="s">
        <v>61</v>
      </c>
      <c r="D418" s="10" t="s">
        <v>62</v>
      </c>
      <c r="E418" s="54">
        <f>№2!F396</f>
        <v>0.3</v>
      </c>
      <c r="F418" s="54">
        <f>№2!G396</f>
        <v>0.3</v>
      </c>
      <c r="G418" s="54">
        <f>№2!H396</f>
        <v>0.3</v>
      </c>
    </row>
    <row r="419" spans="1:7" s="38" customFormat="1">
      <c r="A419" s="27">
        <v>1200</v>
      </c>
      <c r="B419" s="27"/>
      <c r="C419" s="27"/>
      <c r="D419" s="28" t="s">
        <v>48</v>
      </c>
      <c r="E419" s="55">
        <f>E420+E425</f>
        <v>2381.6</v>
      </c>
      <c r="F419" s="55">
        <f>F420+F425</f>
        <v>1132</v>
      </c>
      <c r="G419" s="55">
        <f>G420+G425</f>
        <v>985.5</v>
      </c>
    </row>
    <row r="420" spans="1:7">
      <c r="A420" s="16">
        <v>1201</v>
      </c>
      <c r="B420" s="9"/>
      <c r="C420" s="26"/>
      <c r="D420" s="10" t="s">
        <v>413</v>
      </c>
      <c r="E420" s="54">
        <f>E421</f>
        <v>770</v>
      </c>
      <c r="F420" s="54">
        <f t="shared" ref="F420:G423" si="48">F421</f>
        <v>516</v>
      </c>
      <c r="G420" s="54">
        <f t="shared" si="48"/>
        <v>449</v>
      </c>
    </row>
    <row r="421" spans="1:7" ht="50.4">
      <c r="A421" s="26" t="s">
        <v>51</v>
      </c>
      <c r="B421" s="101" t="s">
        <v>375</v>
      </c>
      <c r="C421" s="102"/>
      <c r="D421" s="24" t="s">
        <v>347</v>
      </c>
      <c r="E421" s="54">
        <f>E422</f>
        <v>770</v>
      </c>
      <c r="F421" s="54">
        <f t="shared" si="48"/>
        <v>516</v>
      </c>
      <c r="G421" s="54">
        <f t="shared" si="48"/>
        <v>449</v>
      </c>
    </row>
    <row r="422" spans="1:7" ht="50.4">
      <c r="A422" s="26" t="s">
        <v>51</v>
      </c>
      <c r="B422" s="101" t="s">
        <v>222</v>
      </c>
      <c r="C422" s="102"/>
      <c r="D422" s="10" t="s">
        <v>223</v>
      </c>
      <c r="E422" s="54">
        <f>E423</f>
        <v>770</v>
      </c>
      <c r="F422" s="54">
        <f t="shared" si="48"/>
        <v>516</v>
      </c>
      <c r="G422" s="54">
        <f t="shared" si="48"/>
        <v>449</v>
      </c>
    </row>
    <row r="423" spans="1:7" ht="84">
      <c r="A423" s="26" t="s">
        <v>51</v>
      </c>
      <c r="B423" s="101" t="s">
        <v>362</v>
      </c>
      <c r="C423" s="102"/>
      <c r="D423" s="10" t="s">
        <v>367</v>
      </c>
      <c r="E423" s="54">
        <f>E424</f>
        <v>770</v>
      </c>
      <c r="F423" s="54">
        <f t="shared" si="48"/>
        <v>516</v>
      </c>
      <c r="G423" s="54">
        <f t="shared" si="48"/>
        <v>449</v>
      </c>
    </row>
    <row r="424" spans="1:7" ht="21.75" customHeight="1">
      <c r="A424" s="26" t="s">
        <v>51</v>
      </c>
      <c r="B424" s="101" t="s">
        <v>362</v>
      </c>
      <c r="C424" s="102" t="s">
        <v>61</v>
      </c>
      <c r="D424" s="10" t="s">
        <v>62</v>
      </c>
      <c r="E424" s="54">
        <f>№2!F232</f>
        <v>770</v>
      </c>
      <c r="F424" s="54">
        <f>№2!G232</f>
        <v>516</v>
      </c>
      <c r="G424" s="54">
        <f>№2!H232</f>
        <v>449</v>
      </c>
    </row>
    <row r="425" spans="1:7">
      <c r="A425" s="26" t="s">
        <v>53</v>
      </c>
      <c r="B425" s="9"/>
      <c r="C425" s="26"/>
      <c r="D425" s="10" t="s">
        <v>54</v>
      </c>
      <c r="E425" s="54">
        <f t="shared" ref="E425:G426" si="49">E426</f>
        <v>1611.6</v>
      </c>
      <c r="F425" s="54">
        <f t="shared" si="49"/>
        <v>616</v>
      </c>
      <c r="G425" s="54">
        <f t="shared" si="49"/>
        <v>536.5</v>
      </c>
    </row>
    <row r="426" spans="1:7" ht="50.4">
      <c r="A426" s="26" t="s">
        <v>53</v>
      </c>
      <c r="B426" s="101" t="s">
        <v>375</v>
      </c>
      <c r="C426" s="102"/>
      <c r="D426" s="24" t="s">
        <v>347</v>
      </c>
      <c r="E426" s="54">
        <f t="shared" si="49"/>
        <v>1611.6</v>
      </c>
      <c r="F426" s="54">
        <f t="shared" si="49"/>
        <v>616</v>
      </c>
      <c r="G426" s="54">
        <f t="shared" si="49"/>
        <v>536.5</v>
      </c>
    </row>
    <row r="427" spans="1:7" ht="50.4">
      <c r="A427" s="26" t="s">
        <v>53</v>
      </c>
      <c r="B427" s="101" t="s">
        <v>222</v>
      </c>
      <c r="C427" s="102"/>
      <c r="D427" s="10" t="s">
        <v>223</v>
      </c>
      <c r="E427" s="54">
        <f>E428+E430+E434+E432</f>
        <v>1611.6</v>
      </c>
      <c r="F427" s="119">
        <f t="shared" ref="F427:G427" si="50">F428+F430+F434+F432</f>
        <v>616</v>
      </c>
      <c r="G427" s="119">
        <f t="shared" si="50"/>
        <v>536.5</v>
      </c>
    </row>
    <row r="428" spans="1:7" ht="84">
      <c r="A428" s="26" t="s">
        <v>53</v>
      </c>
      <c r="B428" s="101" t="s">
        <v>363</v>
      </c>
      <c r="C428" s="102"/>
      <c r="D428" s="10" t="s">
        <v>366</v>
      </c>
      <c r="E428" s="54">
        <f>E429</f>
        <v>400</v>
      </c>
      <c r="F428" s="54">
        <f>F429</f>
        <v>268</v>
      </c>
      <c r="G428" s="54">
        <f>G429</f>
        <v>233</v>
      </c>
    </row>
    <row r="429" spans="1:7" ht="24" customHeight="1">
      <c r="A429" s="26" t="s">
        <v>53</v>
      </c>
      <c r="B429" s="101" t="s">
        <v>363</v>
      </c>
      <c r="C429" s="102" t="s">
        <v>61</v>
      </c>
      <c r="D429" s="10" t="s">
        <v>62</v>
      </c>
      <c r="E429" s="54">
        <f>№2!F237</f>
        <v>400</v>
      </c>
      <c r="F429" s="54">
        <f>№2!G237</f>
        <v>268</v>
      </c>
      <c r="G429" s="54">
        <f>№2!H237</f>
        <v>233</v>
      </c>
    </row>
    <row r="430" spans="1:7" ht="75.599999999999994" customHeight="1">
      <c r="A430" s="26" t="s">
        <v>53</v>
      </c>
      <c r="B430" s="101" t="s">
        <v>364</v>
      </c>
      <c r="C430" s="102"/>
      <c r="D430" s="10" t="s">
        <v>365</v>
      </c>
      <c r="E430" s="54">
        <f>E431</f>
        <v>520</v>
      </c>
      <c r="F430" s="54">
        <f>F431</f>
        <v>348</v>
      </c>
      <c r="G430" s="54">
        <f>G431</f>
        <v>303.5</v>
      </c>
    </row>
    <row r="431" spans="1:7" ht="20.25" customHeight="1">
      <c r="A431" s="26" t="s">
        <v>53</v>
      </c>
      <c r="B431" s="101" t="s">
        <v>364</v>
      </c>
      <c r="C431" s="102" t="s">
        <v>61</v>
      </c>
      <c r="D431" s="10" t="s">
        <v>62</v>
      </c>
      <c r="E431" s="54">
        <f>№2!F239</f>
        <v>520</v>
      </c>
      <c r="F431" s="54">
        <f>№2!G239</f>
        <v>348</v>
      </c>
      <c r="G431" s="54">
        <f>№2!H239</f>
        <v>303.5</v>
      </c>
    </row>
    <row r="432" spans="1:7" s="69" customFormat="1" ht="20.25" customHeight="1">
      <c r="A432" s="26" t="s">
        <v>53</v>
      </c>
      <c r="B432" s="12" t="s">
        <v>484</v>
      </c>
      <c r="C432" s="117"/>
      <c r="D432" s="10" t="s">
        <v>485</v>
      </c>
      <c r="E432" s="68">
        <f>E433</f>
        <v>170</v>
      </c>
      <c r="F432" s="68">
        <f t="shared" ref="F432:G432" si="51">F433</f>
        <v>0</v>
      </c>
      <c r="G432" s="68">
        <f t="shared" si="51"/>
        <v>0</v>
      </c>
    </row>
    <row r="433" spans="1:7" s="69" customFormat="1" ht="20.25" customHeight="1">
      <c r="A433" s="26" t="s">
        <v>53</v>
      </c>
      <c r="B433" s="12" t="s">
        <v>484</v>
      </c>
      <c r="C433" s="117" t="s">
        <v>61</v>
      </c>
      <c r="D433" s="10" t="s">
        <v>62</v>
      </c>
      <c r="E433" s="68">
        <f>№2!F241</f>
        <v>170</v>
      </c>
      <c r="F433" s="68">
        <f>№2!G241</f>
        <v>0</v>
      </c>
      <c r="G433" s="68">
        <f>№2!H241</f>
        <v>0</v>
      </c>
    </row>
    <row r="434" spans="1:7" ht="94.2" customHeight="1">
      <c r="A434" s="26" t="s">
        <v>53</v>
      </c>
      <c r="B434" s="101" t="s">
        <v>456</v>
      </c>
      <c r="C434" s="102"/>
      <c r="D434" s="10" t="s">
        <v>457</v>
      </c>
      <c r="E434" s="54">
        <f>E435</f>
        <v>521.6</v>
      </c>
      <c r="F434" s="54">
        <f>F435</f>
        <v>0</v>
      </c>
      <c r="G434" s="54">
        <f>G435</f>
        <v>0</v>
      </c>
    </row>
    <row r="435" spans="1:7" ht="20.25" customHeight="1">
      <c r="A435" s="26" t="s">
        <v>53</v>
      </c>
      <c r="B435" s="101" t="s">
        <v>456</v>
      </c>
      <c r="C435" s="102" t="s">
        <v>61</v>
      </c>
      <c r="D435" s="10" t="s">
        <v>62</v>
      </c>
      <c r="E435" s="54">
        <f>№2!F243</f>
        <v>521.6</v>
      </c>
      <c r="F435" s="54">
        <f>№2!G243</f>
        <v>0</v>
      </c>
      <c r="G435" s="54">
        <f>№2!H243</f>
        <v>0</v>
      </c>
    </row>
    <row r="436" spans="1:7" s="38" customFormat="1">
      <c r="A436" s="27" t="s">
        <v>49</v>
      </c>
      <c r="B436" s="27"/>
      <c r="C436" s="27"/>
      <c r="D436" s="28" t="s">
        <v>407</v>
      </c>
      <c r="E436" s="55">
        <f>E437</f>
        <v>1420.4</v>
      </c>
      <c r="F436" s="55">
        <f t="shared" ref="F436:G440" si="52">F437</f>
        <v>2000</v>
      </c>
      <c r="G436" s="55">
        <f t="shared" si="52"/>
        <v>2000</v>
      </c>
    </row>
    <row r="437" spans="1:7" ht="33.6">
      <c r="A437" s="26" t="s">
        <v>125</v>
      </c>
      <c r="B437" s="9"/>
      <c r="C437" s="79"/>
      <c r="D437" s="10" t="s">
        <v>50</v>
      </c>
      <c r="E437" s="54">
        <f>E438</f>
        <v>1420.4</v>
      </c>
      <c r="F437" s="54">
        <f t="shared" si="52"/>
        <v>2000</v>
      </c>
      <c r="G437" s="54">
        <f t="shared" si="52"/>
        <v>2000</v>
      </c>
    </row>
    <row r="438" spans="1:7" ht="50.4">
      <c r="A438" s="26" t="s">
        <v>125</v>
      </c>
      <c r="B438" s="9" t="s">
        <v>396</v>
      </c>
      <c r="C438" s="79"/>
      <c r="D438" s="10" t="s">
        <v>395</v>
      </c>
      <c r="E438" s="54">
        <f>E439</f>
        <v>1420.4</v>
      </c>
      <c r="F438" s="54">
        <f t="shared" si="52"/>
        <v>2000</v>
      </c>
      <c r="G438" s="54">
        <f t="shared" si="52"/>
        <v>2000</v>
      </c>
    </row>
    <row r="439" spans="1:7" ht="39" customHeight="1">
      <c r="A439" s="26" t="s">
        <v>125</v>
      </c>
      <c r="B439" s="9" t="s">
        <v>127</v>
      </c>
      <c r="C439" s="79"/>
      <c r="D439" s="10" t="s">
        <v>126</v>
      </c>
      <c r="E439" s="54">
        <f>E440</f>
        <v>1420.4</v>
      </c>
      <c r="F439" s="54">
        <f t="shared" si="52"/>
        <v>2000</v>
      </c>
      <c r="G439" s="54">
        <f t="shared" si="52"/>
        <v>2000</v>
      </c>
    </row>
    <row r="440" spans="1:7">
      <c r="A440" s="26" t="s">
        <v>125</v>
      </c>
      <c r="B440" s="9" t="s">
        <v>128</v>
      </c>
      <c r="C440" s="79"/>
      <c r="D440" s="10" t="s">
        <v>129</v>
      </c>
      <c r="E440" s="54">
        <f>E441</f>
        <v>1420.4</v>
      </c>
      <c r="F440" s="54">
        <f t="shared" si="52"/>
        <v>2000</v>
      </c>
      <c r="G440" s="54">
        <f t="shared" si="52"/>
        <v>2000</v>
      </c>
    </row>
    <row r="441" spans="1:7">
      <c r="A441" s="26" t="s">
        <v>125</v>
      </c>
      <c r="B441" s="9" t="s">
        <v>128</v>
      </c>
      <c r="C441" s="79">
        <v>700</v>
      </c>
      <c r="D441" s="10" t="s">
        <v>130</v>
      </c>
      <c r="E441" s="54">
        <f>№2!F276</f>
        <v>1420.4</v>
      </c>
      <c r="F441" s="54">
        <f>№2!G276</f>
        <v>2000</v>
      </c>
      <c r="G441" s="54">
        <f>№2!H276</f>
        <v>2000</v>
      </c>
    </row>
  </sheetData>
  <mergeCells count="11">
    <mergeCell ref="E1:G1"/>
    <mergeCell ref="B2:G2"/>
    <mergeCell ref="A3:G3"/>
    <mergeCell ref="A5:G5"/>
    <mergeCell ref="E8:E9"/>
    <mergeCell ref="F8:G8"/>
    <mergeCell ref="A7:A9"/>
    <mergeCell ref="B7:B9"/>
    <mergeCell ref="C7:C9"/>
    <mergeCell ref="D7:D9"/>
    <mergeCell ref="E7:G7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7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"/>
  <sheetViews>
    <sheetView workbookViewId="0">
      <selection activeCell="H12" sqref="H12"/>
    </sheetView>
  </sheetViews>
  <sheetFormatPr defaultColWidth="9.109375" defaultRowHeight="16.8"/>
  <cols>
    <col min="1" max="1" width="7.109375" style="70" customWidth="1"/>
    <col min="2" max="2" width="10.109375" style="40" customWidth="1"/>
    <col min="3" max="3" width="7" style="46" customWidth="1"/>
    <col min="4" max="4" width="77.6640625" style="1" customWidth="1"/>
    <col min="5" max="5" width="11.33203125" style="50" customWidth="1"/>
    <col min="6" max="6" width="10.88671875" style="50" customWidth="1"/>
    <col min="7" max="7" width="11.109375" style="50" customWidth="1"/>
    <col min="8" max="16384" width="9.109375" style="1"/>
  </cols>
  <sheetData>
    <row r="1" spans="1:7">
      <c r="E1" s="152" t="s">
        <v>350</v>
      </c>
      <c r="F1" s="152"/>
      <c r="G1" s="152"/>
    </row>
    <row r="2" spans="1:7">
      <c r="B2" s="153" t="s">
        <v>417</v>
      </c>
      <c r="C2" s="153"/>
      <c r="D2" s="153"/>
      <c r="E2" s="153"/>
      <c r="F2" s="153"/>
      <c r="G2" s="153"/>
    </row>
    <row r="3" spans="1:7">
      <c r="A3" s="154" t="s">
        <v>517</v>
      </c>
      <c r="B3" s="154"/>
      <c r="C3" s="154"/>
      <c r="D3" s="154"/>
      <c r="E3" s="154"/>
      <c r="F3" s="154"/>
      <c r="G3" s="154"/>
    </row>
    <row r="4" spans="1:7">
      <c r="A4" s="71"/>
      <c r="B4" s="41"/>
      <c r="C4" s="47"/>
      <c r="D4" s="35"/>
      <c r="E4" s="51"/>
      <c r="F4" s="51"/>
      <c r="G4" s="51"/>
    </row>
    <row r="5" spans="1:7" s="36" customFormat="1" ht="51.75" customHeight="1">
      <c r="A5" s="151" t="s">
        <v>305</v>
      </c>
      <c r="B5" s="151"/>
      <c r="C5" s="151"/>
      <c r="D5" s="151"/>
      <c r="E5" s="151"/>
      <c r="F5" s="151"/>
      <c r="G5" s="151"/>
    </row>
    <row r="6" spans="1:7">
      <c r="A6" s="72"/>
      <c r="B6" s="42"/>
      <c r="C6" s="48"/>
      <c r="D6" s="34"/>
      <c r="E6" s="52"/>
      <c r="F6" s="52"/>
      <c r="G6" s="52"/>
    </row>
    <row r="7" spans="1:7">
      <c r="A7" s="166" t="s">
        <v>307</v>
      </c>
      <c r="B7" s="166" t="s">
        <v>306</v>
      </c>
      <c r="C7" s="166" t="s">
        <v>420</v>
      </c>
      <c r="D7" s="159" t="s">
        <v>423</v>
      </c>
      <c r="E7" s="157" t="s">
        <v>43</v>
      </c>
      <c r="F7" s="165"/>
      <c r="G7" s="158"/>
    </row>
    <row r="8" spans="1:7">
      <c r="A8" s="166" t="s">
        <v>55</v>
      </c>
      <c r="B8" s="166" t="s">
        <v>55</v>
      </c>
      <c r="C8" s="166" t="s">
        <v>55</v>
      </c>
      <c r="D8" s="160"/>
      <c r="E8" s="155" t="s">
        <v>399</v>
      </c>
      <c r="F8" s="157" t="s">
        <v>84</v>
      </c>
      <c r="G8" s="158"/>
    </row>
    <row r="9" spans="1:7">
      <c r="A9" s="166" t="s">
        <v>55</v>
      </c>
      <c r="B9" s="166" t="s">
        <v>55</v>
      </c>
      <c r="C9" s="166" t="s">
        <v>55</v>
      </c>
      <c r="D9" s="161"/>
      <c r="E9" s="156"/>
      <c r="F9" s="54" t="s">
        <v>56</v>
      </c>
      <c r="G9" s="54" t="s">
        <v>83</v>
      </c>
    </row>
    <row r="10" spans="1:7">
      <c r="A10" s="30">
        <v>1</v>
      </c>
      <c r="B10" s="43" t="s">
        <v>70</v>
      </c>
      <c r="C10" s="31">
        <v>3</v>
      </c>
      <c r="D10" s="30">
        <v>4</v>
      </c>
      <c r="E10" s="56">
        <v>5</v>
      </c>
      <c r="F10" s="56">
        <v>6</v>
      </c>
      <c r="G10" s="56">
        <v>7</v>
      </c>
    </row>
    <row r="11" spans="1:7" s="38" customFormat="1">
      <c r="A11" s="73"/>
      <c r="B11" s="44"/>
      <c r="C11" s="49"/>
      <c r="D11" s="37" t="s">
        <v>374</v>
      </c>
      <c r="E11" s="55">
        <f>E12+E19+E24+E29+E36+E43+E48+E54+E69+E74+E83</f>
        <v>695724.2</v>
      </c>
      <c r="F11" s="55">
        <f>F12+F19+F24+F29+F36+F43+F48+F54+F69+F74+F83</f>
        <v>554267.79999999993</v>
      </c>
      <c r="G11" s="55">
        <f>G12+G19+G24+G29+G36+G43+G48+G54+G69+G74+G83</f>
        <v>537907.40000000014</v>
      </c>
    </row>
    <row r="12" spans="1:7" s="38" customFormat="1" ht="50.4">
      <c r="A12" s="27" t="s">
        <v>308</v>
      </c>
      <c r="B12" s="27"/>
      <c r="C12" s="27"/>
      <c r="D12" s="28" t="s">
        <v>85</v>
      </c>
      <c r="E12" s="55">
        <f>E13+E15+E17</f>
        <v>430647.60000000003</v>
      </c>
      <c r="F12" s="55">
        <f>F13+F15+F17</f>
        <v>385890.5</v>
      </c>
      <c r="G12" s="55">
        <f>G13+G15+G17</f>
        <v>381015.20000000007</v>
      </c>
    </row>
    <row r="13" spans="1:7" ht="33.6">
      <c r="A13" s="26" t="s">
        <v>308</v>
      </c>
      <c r="B13" s="26" t="s">
        <v>398</v>
      </c>
      <c r="C13" s="26"/>
      <c r="D13" s="24" t="s">
        <v>86</v>
      </c>
      <c r="E13" s="54">
        <f>E14</f>
        <v>410099.00000000006</v>
      </c>
      <c r="F13" s="54">
        <f>F14</f>
        <v>366756.6</v>
      </c>
      <c r="G13" s="54">
        <f>G14</f>
        <v>362254.4</v>
      </c>
    </row>
    <row r="14" spans="1:7" ht="33.6">
      <c r="A14" s="26" t="s">
        <v>308</v>
      </c>
      <c r="B14" s="26" t="s">
        <v>398</v>
      </c>
      <c r="C14" s="26" t="s">
        <v>409</v>
      </c>
      <c r="D14" s="24" t="s">
        <v>410</v>
      </c>
      <c r="E14" s="54">
        <f>№5!D13</f>
        <v>410099.00000000006</v>
      </c>
      <c r="F14" s="54">
        <f>№5!E13</f>
        <v>366756.6</v>
      </c>
      <c r="G14" s="54">
        <f>№5!F13</f>
        <v>362254.4</v>
      </c>
    </row>
    <row r="15" spans="1:7" ht="50.4">
      <c r="A15" s="26" t="s">
        <v>308</v>
      </c>
      <c r="B15" s="45" t="s">
        <v>70</v>
      </c>
      <c r="C15" s="31"/>
      <c r="D15" s="24" t="s">
        <v>133</v>
      </c>
      <c r="E15" s="54">
        <f>E16</f>
        <v>5103.6000000000004</v>
      </c>
      <c r="F15" s="54">
        <f>F16</f>
        <v>4609.8999999999996</v>
      </c>
      <c r="G15" s="54">
        <f>G16</f>
        <v>4479.9000000000005</v>
      </c>
    </row>
    <row r="16" spans="1:7" ht="33.6">
      <c r="A16" s="26" t="s">
        <v>308</v>
      </c>
      <c r="B16" s="45" t="s">
        <v>70</v>
      </c>
      <c r="C16" s="26" t="s">
        <v>400</v>
      </c>
      <c r="D16" s="24" t="s">
        <v>405</v>
      </c>
      <c r="E16" s="54">
        <f>№5!D61</f>
        <v>5103.6000000000004</v>
      </c>
      <c r="F16" s="54">
        <f>№5!E61</f>
        <v>4609.8999999999996</v>
      </c>
      <c r="G16" s="54">
        <f>№5!F61</f>
        <v>4479.9000000000005</v>
      </c>
    </row>
    <row r="17" spans="1:7">
      <c r="A17" s="26" t="s">
        <v>308</v>
      </c>
      <c r="B17" s="9" t="s">
        <v>75</v>
      </c>
      <c r="C17" s="31"/>
      <c r="D17" s="24" t="s">
        <v>376</v>
      </c>
      <c r="E17" s="54">
        <f>E18</f>
        <v>15445</v>
      </c>
      <c r="F17" s="54">
        <f>F18</f>
        <v>14524</v>
      </c>
      <c r="G17" s="54">
        <f>G18</f>
        <v>14280.9</v>
      </c>
    </row>
    <row r="18" spans="1:7" ht="33.6">
      <c r="A18" s="45" t="s">
        <v>308</v>
      </c>
      <c r="B18" s="45" t="s">
        <v>75</v>
      </c>
      <c r="C18" s="26" t="s">
        <v>409</v>
      </c>
      <c r="D18" s="24" t="s">
        <v>410</v>
      </c>
      <c r="E18" s="54">
        <f>№5!D78</f>
        <v>15445</v>
      </c>
      <c r="F18" s="54">
        <f>№5!E78</f>
        <v>14524</v>
      </c>
      <c r="G18" s="54">
        <f>№5!F78</f>
        <v>14280.9</v>
      </c>
    </row>
    <row r="19" spans="1:7" s="38" customFormat="1" ht="33.6">
      <c r="A19" s="27" t="s">
        <v>309</v>
      </c>
      <c r="B19" s="27"/>
      <c r="C19" s="27"/>
      <c r="D19" s="28" t="s">
        <v>188</v>
      </c>
      <c r="E19" s="55">
        <f>E20+E22</f>
        <v>46578.1</v>
      </c>
      <c r="F19" s="55">
        <f>F20+F22</f>
        <v>37155.199999999997</v>
      </c>
      <c r="G19" s="55">
        <f>G20+G22</f>
        <v>38675.700000000004</v>
      </c>
    </row>
    <row r="20" spans="1:7" ht="33.6">
      <c r="A20" s="45" t="s">
        <v>309</v>
      </c>
      <c r="B20" s="4">
        <v>1</v>
      </c>
      <c r="C20" s="9"/>
      <c r="D20" s="24" t="s">
        <v>190</v>
      </c>
      <c r="E20" s="54">
        <f>E21</f>
        <v>38988.1</v>
      </c>
      <c r="F20" s="54">
        <f>F21</f>
        <v>37155.199999999997</v>
      </c>
      <c r="G20" s="54">
        <f>G21</f>
        <v>38675.700000000004</v>
      </c>
    </row>
    <row r="21" spans="1:7">
      <c r="A21" s="45" t="s">
        <v>309</v>
      </c>
      <c r="B21" s="4">
        <v>1</v>
      </c>
      <c r="C21" s="26" t="s">
        <v>424</v>
      </c>
      <c r="D21" s="24" t="s">
        <v>82</v>
      </c>
      <c r="E21" s="54">
        <f>№5!D86</f>
        <v>38988.1</v>
      </c>
      <c r="F21" s="54">
        <f>№5!E86</f>
        <v>37155.199999999997</v>
      </c>
      <c r="G21" s="54">
        <f>№5!F86</f>
        <v>38675.700000000004</v>
      </c>
    </row>
    <row r="22" spans="1:7" ht="33.6">
      <c r="A22" s="45" t="s">
        <v>309</v>
      </c>
      <c r="B22" s="33">
        <v>2</v>
      </c>
      <c r="C22" s="59"/>
      <c r="D22" s="24" t="s">
        <v>206</v>
      </c>
      <c r="E22" s="54">
        <f>E23</f>
        <v>7590</v>
      </c>
      <c r="F22" s="54">
        <f>F23</f>
        <v>0</v>
      </c>
      <c r="G22" s="54">
        <f>G23</f>
        <v>0</v>
      </c>
    </row>
    <row r="23" spans="1:7">
      <c r="A23" s="45" t="s">
        <v>309</v>
      </c>
      <c r="B23" s="33">
        <v>2</v>
      </c>
      <c r="C23" s="26" t="s">
        <v>424</v>
      </c>
      <c r="D23" s="24" t="s">
        <v>82</v>
      </c>
      <c r="E23" s="54">
        <f>№5!D111</f>
        <v>7590</v>
      </c>
      <c r="F23" s="54">
        <f>№5!E111</f>
        <v>0</v>
      </c>
      <c r="G23" s="54">
        <f>№5!F111</f>
        <v>0</v>
      </c>
    </row>
    <row r="24" spans="1:7" s="38" customFormat="1" ht="50.4">
      <c r="A24" s="27" t="s">
        <v>310</v>
      </c>
      <c r="B24" s="27"/>
      <c r="C24" s="27"/>
      <c r="D24" s="28" t="s">
        <v>150</v>
      </c>
      <c r="E24" s="55">
        <f>E25+E27</f>
        <v>26106.1</v>
      </c>
      <c r="F24" s="55">
        <f>F25+F27</f>
        <v>22951.600000000006</v>
      </c>
      <c r="G24" s="55">
        <f>G25+G27</f>
        <v>22377.100000000002</v>
      </c>
    </row>
    <row r="25" spans="1:7" ht="33.6">
      <c r="A25" s="45" t="s">
        <v>310</v>
      </c>
      <c r="B25" s="33">
        <v>1</v>
      </c>
      <c r="C25" s="59"/>
      <c r="D25" s="24" t="s">
        <v>152</v>
      </c>
      <c r="E25" s="54">
        <f>E26</f>
        <v>23755.5</v>
      </c>
      <c r="F25" s="54">
        <f>F26</f>
        <v>20707.200000000004</v>
      </c>
      <c r="G25" s="54">
        <f>G26</f>
        <v>20160.600000000002</v>
      </c>
    </row>
    <row r="26" spans="1:7" ht="33.6">
      <c r="A26" s="45" t="s">
        <v>310</v>
      </c>
      <c r="B26" s="33">
        <v>1</v>
      </c>
      <c r="C26" s="59" t="s">
        <v>400</v>
      </c>
      <c r="D26" s="24" t="s">
        <v>405</v>
      </c>
      <c r="E26" s="54">
        <f>№5!D115</f>
        <v>23755.5</v>
      </c>
      <c r="F26" s="54">
        <f>№5!E115</f>
        <v>20707.200000000004</v>
      </c>
      <c r="G26" s="54">
        <f>№5!F115</f>
        <v>20160.600000000002</v>
      </c>
    </row>
    <row r="27" spans="1:7">
      <c r="A27" s="45" t="s">
        <v>310</v>
      </c>
      <c r="B27" s="33">
        <v>9</v>
      </c>
      <c r="C27" s="59"/>
      <c r="D27" s="24" t="s">
        <v>376</v>
      </c>
      <c r="E27" s="54">
        <f>E28</f>
        <v>2350.6000000000004</v>
      </c>
      <c r="F27" s="54">
        <f>F28</f>
        <v>2244.4</v>
      </c>
      <c r="G27" s="54">
        <f>G28</f>
        <v>2216.5000000000005</v>
      </c>
    </row>
    <row r="28" spans="1:7" ht="33.6">
      <c r="A28" s="45" t="s">
        <v>310</v>
      </c>
      <c r="B28" s="33">
        <v>9</v>
      </c>
      <c r="C28" s="59" t="s">
        <v>400</v>
      </c>
      <c r="D28" s="24" t="s">
        <v>405</v>
      </c>
      <c r="E28" s="54">
        <f>№5!D124</f>
        <v>2350.6000000000004</v>
      </c>
      <c r="F28" s="54">
        <f>№5!E124</f>
        <v>2244.4</v>
      </c>
      <c r="G28" s="54">
        <f>№5!F124</f>
        <v>2216.5000000000005</v>
      </c>
    </row>
    <row r="29" spans="1:7" s="38" customFormat="1" ht="67.2">
      <c r="A29" s="27" t="s">
        <v>311</v>
      </c>
      <c r="B29" s="27"/>
      <c r="C29" s="27"/>
      <c r="D29" s="28" t="s">
        <v>181</v>
      </c>
      <c r="E29" s="55">
        <f>E30+E32+E34</f>
        <v>31556.699999999997</v>
      </c>
      <c r="F29" s="55">
        <f>F30+F32+F34</f>
        <v>6228.8</v>
      </c>
      <c r="G29" s="55">
        <f>G30+G32+G34</f>
        <v>6079.2</v>
      </c>
    </row>
    <row r="30" spans="1:7" ht="50.4">
      <c r="A30" s="45" t="s">
        <v>311</v>
      </c>
      <c r="B30" s="33" t="s">
        <v>398</v>
      </c>
      <c r="C30" s="59"/>
      <c r="D30" s="24" t="s">
        <v>275</v>
      </c>
      <c r="E30" s="54">
        <f>E31</f>
        <v>18848.099999999999</v>
      </c>
      <c r="F30" s="54">
        <f>F31</f>
        <v>0</v>
      </c>
      <c r="G30" s="54">
        <f>G31</f>
        <v>0</v>
      </c>
    </row>
    <row r="31" spans="1:7">
      <c r="A31" s="45" t="s">
        <v>311</v>
      </c>
      <c r="B31" s="33" t="s">
        <v>398</v>
      </c>
      <c r="C31" s="59" t="s">
        <v>424</v>
      </c>
      <c r="D31" s="24" t="s">
        <v>82</v>
      </c>
      <c r="E31" s="54">
        <f>№5!D128</f>
        <v>18848.099999999999</v>
      </c>
      <c r="F31" s="54">
        <f>№5!E128</f>
        <v>0</v>
      </c>
      <c r="G31" s="54">
        <f>№5!F128</f>
        <v>0</v>
      </c>
    </row>
    <row r="32" spans="1:7">
      <c r="A32" s="45" t="s">
        <v>311</v>
      </c>
      <c r="B32" s="33" t="s">
        <v>70</v>
      </c>
      <c r="C32" s="59"/>
      <c r="D32" s="24" t="s">
        <v>270</v>
      </c>
      <c r="E32" s="54">
        <f>E33</f>
        <v>6287.1</v>
      </c>
      <c r="F32" s="54">
        <f>F33</f>
        <v>1947.8</v>
      </c>
      <c r="G32" s="54">
        <f>G33</f>
        <v>1798.2</v>
      </c>
    </row>
    <row r="33" spans="1:7" ht="33.6">
      <c r="A33" s="26" t="s">
        <v>311</v>
      </c>
      <c r="B33" s="9" t="s">
        <v>70</v>
      </c>
      <c r="C33" s="59" t="s">
        <v>400</v>
      </c>
      <c r="D33" s="24" t="s">
        <v>405</v>
      </c>
      <c r="E33" s="54">
        <f>№5!D135</f>
        <v>6287.1</v>
      </c>
      <c r="F33" s="54">
        <f>№5!E135</f>
        <v>1947.8</v>
      </c>
      <c r="G33" s="54">
        <f>№5!F135</f>
        <v>1798.2</v>
      </c>
    </row>
    <row r="34" spans="1:7" ht="33.6">
      <c r="A34" s="26" t="s">
        <v>311</v>
      </c>
      <c r="B34" s="9" t="s">
        <v>71</v>
      </c>
      <c r="C34" s="59"/>
      <c r="D34" s="24" t="s">
        <v>182</v>
      </c>
      <c r="E34" s="54">
        <f>E35</f>
        <v>6421.5</v>
      </c>
      <c r="F34" s="54">
        <f>F35</f>
        <v>4281</v>
      </c>
      <c r="G34" s="54">
        <f>G35</f>
        <v>4281</v>
      </c>
    </row>
    <row r="35" spans="1:7" ht="33.6">
      <c r="A35" s="26" t="s">
        <v>311</v>
      </c>
      <c r="B35" s="9" t="s">
        <v>71</v>
      </c>
      <c r="C35" s="59" t="s">
        <v>15</v>
      </c>
      <c r="D35" s="24" t="s">
        <v>385</v>
      </c>
      <c r="E35" s="54">
        <f>№5!D142</f>
        <v>6421.5</v>
      </c>
      <c r="F35" s="54">
        <f>№5!E142</f>
        <v>4281</v>
      </c>
      <c r="G35" s="54">
        <f>№5!F142</f>
        <v>4281</v>
      </c>
    </row>
    <row r="36" spans="1:7" s="38" customFormat="1" ht="50.4">
      <c r="A36" s="27" t="s">
        <v>166</v>
      </c>
      <c r="B36" s="27"/>
      <c r="C36" s="27"/>
      <c r="D36" s="28" t="s">
        <v>274</v>
      </c>
      <c r="E36" s="55">
        <f>E37+E39+E41</f>
        <v>19830.899999999998</v>
      </c>
      <c r="F36" s="55">
        <f>F37+F39+F41</f>
        <v>17601.099999999999</v>
      </c>
      <c r="G36" s="55">
        <f>G37+G39+G41</f>
        <v>9863.2999999999993</v>
      </c>
    </row>
    <row r="37" spans="1:7" ht="40.799999999999997" customHeight="1">
      <c r="A37" s="26" t="s">
        <v>166</v>
      </c>
      <c r="B37" s="9" t="s">
        <v>70</v>
      </c>
      <c r="C37" s="61"/>
      <c r="D37" s="32" t="s">
        <v>280</v>
      </c>
      <c r="E37" s="54">
        <f>E38</f>
        <v>2710.8999999999996</v>
      </c>
      <c r="F37" s="54">
        <f>F38</f>
        <v>4638.3999999999996</v>
      </c>
      <c r="G37" s="54">
        <f>G38</f>
        <v>0</v>
      </c>
    </row>
    <row r="38" spans="1:7">
      <c r="A38" s="26" t="s">
        <v>166</v>
      </c>
      <c r="B38" s="9" t="s">
        <v>70</v>
      </c>
      <c r="C38" s="17" t="s">
        <v>424</v>
      </c>
      <c r="D38" s="32" t="s">
        <v>82</v>
      </c>
      <c r="E38" s="54">
        <f>№5!D148</f>
        <v>2710.8999999999996</v>
      </c>
      <c r="F38" s="54">
        <f>№5!E148</f>
        <v>4638.3999999999996</v>
      </c>
      <c r="G38" s="54">
        <f>№5!F148</f>
        <v>0</v>
      </c>
    </row>
    <row r="39" spans="1:7" ht="33.6">
      <c r="A39" s="26" t="s">
        <v>166</v>
      </c>
      <c r="B39" s="9" t="s">
        <v>71</v>
      </c>
      <c r="C39" s="17"/>
      <c r="D39" s="32" t="s">
        <v>283</v>
      </c>
      <c r="E39" s="54">
        <f>E40</f>
        <v>3280.3</v>
      </c>
      <c r="F39" s="54">
        <f>F40</f>
        <v>1398</v>
      </c>
      <c r="G39" s="54">
        <f>G40</f>
        <v>0</v>
      </c>
    </row>
    <row r="40" spans="1:7">
      <c r="A40" s="26" t="s">
        <v>166</v>
      </c>
      <c r="B40" s="9" t="s">
        <v>71</v>
      </c>
      <c r="C40" s="17" t="s">
        <v>424</v>
      </c>
      <c r="D40" s="32" t="s">
        <v>82</v>
      </c>
      <c r="E40" s="54">
        <f>№5!D155</f>
        <v>3280.3</v>
      </c>
      <c r="F40" s="54">
        <f>№5!E155</f>
        <v>1398</v>
      </c>
      <c r="G40" s="54">
        <f>№5!F155</f>
        <v>0</v>
      </c>
    </row>
    <row r="41" spans="1:7" ht="33.6">
      <c r="A41" s="26" t="s">
        <v>166</v>
      </c>
      <c r="B41" s="9" t="s">
        <v>72</v>
      </c>
      <c r="C41" s="61"/>
      <c r="D41" s="32" t="s">
        <v>286</v>
      </c>
      <c r="E41" s="54">
        <f>E42</f>
        <v>13839.699999999999</v>
      </c>
      <c r="F41" s="54">
        <f>F42</f>
        <v>11564.7</v>
      </c>
      <c r="G41" s="54">
        <f>G42</f>
        <v>9863.2999999999993</v>
      </c>
    </row>
    <row r="42" spans="1:7">
      <c r="A42" s="26" t="s">
        <v>166</v>
      </c>
      <c r="B42" s="9" t="s">
        <v>72</v>
      </c>
      <c r="C42" s="17" t="s">
        <v>424</v>
      </c>
      <c r="D42" s="32" t="s">
        <v>82</v>
      </c>
      <c r="E42" s="54">
        <f>№5!D160</f>
        <v>13839.699999999999</v>
      </c>
      <c r="F42" s="54">
        <f>№5!E160</f>
        <v>11564.7</v>
      </c>
      <c r="G42" s="54">
        <f>№5!F160</f>
        <v>9863.2999999999993</v>
      </c>
    </row>
    <row r="43" spans="1:7" s="38" customFormat="1" ht="50.4">
      <c r="A43" s="27" t="s">
        <v>312</v>
      </c>
      <c r="B43" s="27"/>
      <c r="C43" s="27"/>
      <c r="D43" s="28" t="s">
        <v>247</v>
      </c>
      <c r="E43" s="55">
        <f>E44+E46</f>
        <v>44735</v>
      </c>
      <c r="F43" s="55">
        <f t="shared" ref="F43:G43" si="0">F44+F46</f>
        <v>9203.2000000000007</v>
      </c>
      <c r="G43" s="55">
        <f t="shared" si="0"/>
        <v>7941.9</v>
      </c>
    </row>
    <row r="44" spans="1:7" ht="33.6">
      <c r="A44" s="26" t="s">
        <v>312</v>
      </c>
      <c r="B44" s="9" t="s">
        <v>398</v>
      </c>
      <c r="C44" s="61"/>
      <c r="D44" s="32" t="s">
        <v>249</v>
      </c>
      <c r="E44" s="54">
        <f t="shared" ref="E44:G44" si="1">E45</f>
        <v>44239.199999999997</v>
      </c>
      <c r="F44" s="54">
        <f t="shared" si="1"/>
        <v>9203.2000000000007</v>
      </c>
      <c r="G44" s="54">
        <f t="shared" si="1"/>
        <v>7941.9</v>
      </c>
    </row>
    <row r="45" spans="1:7">
      <c r="A45" s="26" t="s">
        <v>312</v>
      </c>
      <c r="B45" s="9" t="s">
        <v>398</v>
      </c>
      <c r="C45" s="17" t="s">
        <v>424</v>
      </c>
      <c r="D45" s="32" t="s">
        <v>82</v>
      </c>
      <c r="E45" s="54">
        <f>№5!D178</f>
        <v>44239.199999999997</v>
      </c>
      <c r="F45" s="54">
        <f>№5!E178</f>
        <v>9203.2000000000007</v>
      </c>
      <c r="G45" s="54">
        <f>№5!F178</f>
        <v>7941.9</v>
      </c>
    </row>
    <row r="46" spans="1:7" ht="33.6">
      <c r="A46" s="26" t="s">
        <v>312</v>
      </c>
      <c r="B46" s="9" t="s">
        <v>70</v>
      </c>
      <c r="C46" s="61"/>
      <c r="D46" s="10" t="s">
        <v>513</v>
      </c>
      <c r="E46" s="124">
        <f>E47</f>
        <v>495.8</v>
      </c>
      <c r="F46" s="124">
        <f t="shared" ref="F46:G46" si="2">F47</f>
        <v>0</v>
      </c>
      <c r="G46" s="124">
        <f t="shared" si="2"/>
        <v>0</v>
      </c>
    </row>
    <row r="47" spans="1:7">
      <c r="A47" s="26" t="s">
        <v>312</v>
      </c>
      <c r="B47" s="9" t="s">
        <v>70</v>
      </c>
      <c r="C47" s="17" t="s">
        <v>424</v>
      </c>
      <c r="D47" s="32" t="s">
        <v>82</v>
      </c>
      <c r="E47" s="124">
        <f>№5!D191</f>
        <v>495.8</v>
      </c>
      <c r="F47" s="124">
        <f>№5!E191</f>
        <v>0</v>
      </c>
      <c r="G47" s="124">
        <f>№5!F191</f>
        <v>0</v>
      </c>
    </row>
    <row r="48" spans="1:7" s="38" customFormat="1" ht="50.4">
      <c r="A48" s="27" t="s">
        <v>313</v>
      </c>
      <c r="B48" s="27"/>
      <c r="C48" s="27"/>
      <c r="D48" s="28" t="s">
        <v>253</v>
      </c>
      <c r="E48" s="55">
        <f>E49+E52</f>
        <v>297.60000000000002</v>
      </c>
      <c r="F48" s="55">
        <f>F49+F52</f>
        <v>198.10000000000002</v>
      </c>
      <c r="G48" s="55">
        <f>G49+G52</f>
        <v>171.7</v>
      </c>
    </row>
    <row r="49" spans="1:7" ht="33.6">
      <c r="A49" s="26" t="s">
        <v>313</v>
      </c>
      <c r="B49" s="9" t="s">
        <v>398</v>
      </c>
      <c r="C49" s="61"/>
      <c r="D49" s="32" t="s">
        <v>254</v>
      </c>
      <c r="E49" s="54">
        <f>E50+E51</f>
        <v>190</v>
      </c>
      <c r="F49" s="54">
        <f>F50+F51</f>
        <v>73.7</v>
      </c>
      <c r="G49" s="54">
        <f>G50+G51</f>
        <v>64</v>
      </c>
    </row>
    <row r="50" spans="1:7">
      <c r="A50" s="26" t="s">
        <v>313</v>
      </c>
      <c r="B50" s="9" t="s">
        <v>398</v>
      </c>
      <c r="C50" s="61" t="s">
        <v>424</v>
      </c>
      <c r="D50" s="32" t="s">
        <v>82</v>
      </c>
      <c r="E50" s="54">
        <f>№5!D196+№5!D198</f>
        <v>150</v>
      </c>
      <c r="F50" s="54">
        <f>№5!E196+№5!E198</f>
        <v>20</v>
      </c>
      <c r="G50" s="54">
        <f>№5!F196+№5!F198</f>
        <v>17.5</v>
      </c>
    </row>
    <row r="51" spans="1:7" ht="33.6">
      <c r="A51" s="26" t="s">
        <v>313</v>
      </c>
      <c r="B51" s="9" t="s">
        <v>398</v>
      </c>
      <c r="C51" s="61" t="s">
        <v>400</v>
      </c>
      <c r="D51" s="32" t="s">
        <v>405</v>
      </c>
      <c r="E51" s="54">
        <f>№5!D201</f>
        <v>40</v>
      </c>
      <c r="F51" s="54">
        <f>№5!E201</f>
        <v>53.7</v>
      </c>
      <c r="G51" s="54">
        <f>№5!F201</f>
        <v>46.5</v>
      </c>
    </row>
    <row r="52" spans="1:7" ht="33.6">
      <c r="A52" s="26" t="s">
        <v>313</v>
      </c>
      <c r="B52" s="9" t="s">
        <v>70</v>
      </c>
      <c r="C52" s="61"/>
      <c r="D52" s="32" t="s">
        <v>261</v>
      </c>
      <c r="E52" s="54">
        <f>E53</f>
        <v>107.60000000000001</v>
      </c>
      <c r="F52" s="54">
        <f>F53</f>
        <v>124.4</v>
      </c>
      <c r="G52" s="54">
        <f>G53</f>
        <v>107.7</v>
      </c>
    </row>
    <row r="53" spans="1:7">
      <c r="A53" s="26" t="s">
        <v>313</v>
      </c>
      <c r="B53" s="9" t="s">
        <v>70</v>
      </c>
      <c r="C53" s="61" t="s">
        <v>424</v>
      </c>
      <c r="D53" s="32" t="s">
        <v>82</v>
      </c>
      <c r="E53" s="54">
        <f>№5!D202</f>
        <v>107.60000000000001</v>
      </c>
      <c r="F53" s="54">
        <f>№5!E202</f>
        <v>124.4</v>
      </c>
      <c r="G53" s="54">
        <f>№5!F202</f>
        <v>107.7</v>
      </c>
    </row>
    <row r="54" spans="1:7" s="38" customFormat="1" ht="50.4">
      <c r="A54" s="27" t="s">
        <v>131</v>
      </c>
      <c r="B54" s="27"/>
      <c r="C54" s="27"/>
      <c r="D54" s="28" t="s">
        <v>347</v>
      </c>
      <c r="E54" s="55">
        <f>E55+E57+E59+E61+E63+E65+E67</f>
        <v>54046.400000000001</v>
      </c>
      <c r="F54" s="55">
        <f>F55+F57+F59+F61+F63+F65+F67</f>
        <v>48701.200000000004</v>
      </c>
      <c r="G54" s="55">
        <f>G55+G57+G59+G61+G63+G65+G67</f>
        <v>47886.100000000006</v>
      </c>
    </row>
    <row r="55" spans="1:7" ht="50.4">
      <c r="A55" s="26" t="s">
        <v>131</v>
      </c>
      <c r="B55" s="9" t="s">
        <v>398</v>
      </c>
      <c r="C55" s="61"/>
      <c r="D55" s="32" t="s">
        <v>391</v>
      </c>
      <c r="E55" s="54">
        <f>E56</f>
        <v>1598.4</v>
      </c>
      <c r="F55" s="54">
        <f>F56</f>
        <v>180.6</v>
      </c>
      <c r="G55" s="54">
        <f>G56</f>
        <v>213</v>
      </c>
    </row>
    <row r="56" spans="1:7">
      <c r="A56" s="26" t="s">
        <v>131</v>
      </c>
      <c r="B56" s="9" t="s">
        <v>398</v>
      </c>
      <c r="C56" s="61" t="s">
        <v>424</v>
      </c>
      <c r="D56" s="32" t="s">
        <v>82</v>
      </c>
      <c r="E56" s="54">
        <f>№5!D210</f>
        <v>1598.4</v>
      </c>
      <c r="F56" s="54">
        <f>№5!E210</f>
        <v>180.6</v>
      </c>
      <c r="G56" s="54">
        <f>№5!F210</f>
        <v>213</v>
      </c>
    </row>
    <row r="57" spans="1:7" ht="84">
      <c r="A57" s="26" t="s">
        <v>131</v>
      </c>
      <c r="B57" s="9">
        <v>2</v>
      </c>
      <c r="C57" s="61"/>
      <c r="D57" s="32" t="s">
        <v>233</v>
      </c>
      <c r="E57" s="54">
        <f>E58</f>
        <v>75</v>
      </c>
      <c r="F57" s="54">
        <f>F58</f>
        <v>50.3</v>
      </c>
      <c r="G57" s="54">
        <f>G58</f>
        <v>44</v>
      </c>
    </row>
    <row r="58" spans="1:7">
      <c r="A58" s="26" t="s">
        <v>131</v>
      </c>
      <c r="B58" s="9">
        <v>2</v>
      </c>
      <c r="C58" s="61" t="s">
        <v>424</v>
      </c>
      <c r="D58" s="32" t="s">
        <v>82</v>
      </c>
      <c r="E58" s="54">
        <f>№5!D219</f>
        <v>75</v>
      </c>
      <c r="F58" s="54">
        <f>№5!E219</f>
        <v>50.3</v>
      </c>
      <c r="G58" s="54">
        <f>№5!F219</f>
        <v>44</v>
      </c>
    </row>
    <row r="59" spans="1:7" ht="33.6">
      <c r="A59" s="26" t="s">
        <v>131</v>
      </c>
      <c r="B59" s="9" t="s">
        <v>71</v>
      </c>
      <c r="C59" s="61"/>
      <c r="D59" s="32" t="s">
        <v>239</v>
      </c>
      <c r="E59" s="54">
        <f>E60</f>
        <v>180</v>
      </c>
      <c r="F59" s="54">
        <f>F60</f>
        <v>121</v>
      </c>
      <c r="G59" s="54">
        <f>G60</f>
        <v>105</v>
      </c>
    </row>
    <row r="60" spans="1:7">
      <c r="A60" s="26" t="s">
        <v>131</v>
      </c>
      <c r="B60" s="9" t="s">
        <v>71</v>
      </c>
      <c r="C60" s="61" t="s">
        <v>424</v>
      </c>
      <c r="D60" s="32" t="s">
        <v>82</v>
      </c>
      <c r="E60" s="54">
        <f>№5!D224</f>
        <v>180</v>
      </c>
      <c r="F60" s="54">
        <f>№5!E224</f>
        <v>121</v>
      </c>
      <c r="G60" s="54">
        <f>№5!F224</f>
        <v>105</v>
      </c>
    </row>
    <row r="61" spans="1:7" ht="33.6">
      <c r="A61" s="26" t="s">
        <v>131</v>
      </c>
      <c r="B61" s="9" t="s">
        <v>72</v>
      </c>
      <c r="C61" s="61"/>
      <c r="D61" s="32" t="s">
        <v>243</v>
      </c>
      <c r="E61" s="54">
        <f>E62</f>
        <v>6647.1</v>
      </c>
      <c r="F61" s="54">
        <f>F62</f>
        <v>6201.4</v>
      </c>
      <c r="G61" s="54">
        <f>G62</f>
        <v>6083.9</v>
      </c>
    </row>
    <row r="62" spans="1:7">
      <c r="A62" s="26" t="s">
        <v>131</v>
      </c>
      <c r="B62" s="9" t="s">
        <v>72</v>
      </c>
      <c r="C62" s="61" t="s">
        <v>424</v>
      </c>
      <c r="D62" s="32" t="s">
        <v>82</v>
      </c>
      <c r="E62" s="54">
        <f>№5!D227</f>
        <v>6647.1</v>
      </c>
      <c r="F62" s="54">
        <f>№5!E227</f>
        <v>6201.4</v>
      </c>
      <c r="G62" s="54">
        <f>№5!F227</f>
        <v>6083.9</v>
      </c>
    </row>
    <row r="63" spans="1:7" ht="50.4">
      <c r="A63" s="26" t="s">
        <v>131</v>
      </c>
      <c r="B63" s="9" t="s">
        <v>73</v>
      </c>
      <c r="C63" s="61"/>
      <c r="D63" s="32" t="s">
        <v>223</v>
      </c>
      <c r="E63" s="54">
        <f>E64</f>
        <v>2736.7</v>
      </c>
      <c r="F63" s="54">
        <f>F64</f>
        <v>1369</v>
      </c>
      <c r="G63" s="54">
        <f>G64</f>
        <v>1192.5</v>
      </c>
    </row>
    <row r="64" spans="1:7">
      <c r="A64" s="26" t="s">
        <v>131</v>
      </c>
      <c r="B64" s="9" t="s">
        <v>73</v>
      </c>
      <c r="C64" s="61" t="s">
        <v>424</v>
      </c>
      <c r="D64" s="32" t="s">
        <v>82</v>
      </c>
      <c r="E64" s="54">
        <f>№5!D230</f>
        <v>2736.7</v>
      </c>
      <c r="F64" s="54">
        <f>№5!E230</f>
        <v>1369</v>
      </c>
      <c r="G64" s="54">
        <f>№5!F230</f>
        <v>1192.5</v>
      </c>
    </row>
    <row r="65" spans="1:7">
      <c r="A65" s="26" t="s">
        <v>131</v>
      </c>
      <c r="B65" s="9" t="s">
        <v>74</v>
      </c>
      <c r="C65" s="61"/>
      <c r="D65" s="32" t="s">
        <v>210</v>
      </c>
      <c r="E65" s="54">
        <f>E66</f>
        <v>3140.4</v>
      </c>
      <c r="F65" s="54">
        <f>F66</f>
        <v>2845.1</v>
      </c>
      <c r="G65" s="54">
        <f>G66</f>
        <v>2767.1</v>
      </c>
    </row>
    <row r="66" spans="1:7">
      <c r="A66" s="26" t="s">
        <v>131</v>
      </c>
      <c r="B66" s="9" t="s">
        <v>74</v>
      </c>
      <c r="C66" s="61" t="s">
        <v>424</v>
      </c>
      <c r="D66" s="32" t="s">
        <v>82</v>
      </c>
      <c r="E66" s="54">
        <f>№5!D245</f>
        <v>3140.4</v>
      </c>
      <c r="F66" s="54">
        <f>№5!E245</f>
        <v>2845.1</v>
      </c>
      <c r="G66" s="54">
        <f>№5!F245</f>
        <v>2767.1</v>
      </c>
    </row>
    <row r="67" spans="1:7">
      <c r="A67" s="26" t="s">
        <v>131</v>
      </c>
      <c r="B67" s="9" t="s">
        <v>75</v>
      </c>
      <c r="C67" s="61"/>
      <c r="D67" s="32" t="s">
        <v>376</v>
      </c>
      <c r="E67" s="54">
        <f>E68</f>
        <v>39668.800000000003</v>
      </c>
      <c r="F67" s="54">
        <f>F68</f>
        <v>37933.800000000003</v>
      </c>
      <c r="G67" s="54">
        <f>G68</f>
        <v>37480.600000000006</v>
      </c>
    </row>
    <row r="68" spans="1:7">
      <c r="A68" s="26" t="s">
        <v>131</v>
      </c>
      <c r="B68" s="9" t="s">
        <v>75</v>
      </c>
      <c r="C68" s="61" t="s">
        <v>424</v>
      </c>
      <c r="D68" s="32" t="s">
        <v>82</v>
      </c>
      <c r="E68" s="54">
        <f>№5!D258</f>
        <v>39668.800000000003</v>
      </c>
      <c r="F68" s="54">
        <f>№5!E258</f>
        <v>37933.800000000003</v>
      </c>
      <c r="G68" s="54">
        <f>№5!F258</f>
        <v>37480.600000000006</v>
      </c>
    </row>
    <row r="69" spans="1:7" s="38" customFormat="1" ht="50.4">
      <c r="A69" s="27" t="s">
        <v>314</v>
      </c>
      <c r="B69" s="27"/>
      <c r="C69" s="27"/>
      <c r="D69" s="28" t="s">
        <v>168</v>
      </c>
      <c r="E69" s="55">
        <f>E70+E72</f>
        <v>22828.199999999997</v>
      </c>
      <c r="F69" s="55">
        <f>F70+F72</f>
        <v>9163</v>
      </c>
      <c r="G69" s="55">
        <f>G70+G72</f>
        <v>7133.7</v>
      </c>
    </row>
    <row r="70" spans="1:7" ht="33.6">
      <c r="A70" s="26" t="s">
        <v>314</v>
      </c>
      <c r="B70" s="9" t="s">
        <v>398</v>
      </c>
      <c r="C70" s="61"/>
      <c r="D70" s="32" t="s">
        <v>170</v>
      </c>
      <c r="E70" s="54">
        <f>E71</f>
        <v>17521.199999999997</v>
      </c>
      <c r="F70" s="54">
        <f>F71</f>
        <v>4073</v>
      </c>
      <c r="G70" s="54">
        <f>G71</f>
        <v>2064.5</v>
      </c>
    </row>
    <row r="71" spans="1:7" ht="33.6">
      <c r="A71" s="26" t="s">
        <v>314</v>
      </c>
      <c r="B71" s="9" t="s">
        <v>398</v>
      </c>
      <c r="C71" s="61" t="s">
        <v>15</v>
      </c>
      <c r="D71" s="32" t="s">
        <v>385</v>
      </c>
      <c r="E71" s="54">
        <f>№5!D272</f>
        <v>17521.199999999997</v>
      </c>
      <c r="F71" s="54">
        <f>№5!E272</f>
        <v>4073</v>
      </c>
      <c r="G71" s="54">
        <f>№5!F272</f>
        <v>2064.5</v>
      </c>
    </row>
    <row r="72" spans="1:7">
      <c r="A72" s="26" t="s">
        <v>314</v>
      </c>
      <c r="B72" s="9" t="s">
        <v>75</v>
      </c>
      <c r="C72" s="61"/>
      <c r="D72" s="32" t="s">
        <v>376</v>
      </c>
      <c r="E72" s="54">
        <f>E73</f>
        <v>5307.0000000000009</v>
      </c>
      <c r="F72" s="54">
        <f>F73</f>
        <v>5090</v>
      </c>
      <c r="G72" s="54">
        <f>G73</f>
        <v>5069.2</v>
      </c>
    </row>
    <row r="73" spans="1:7" ht="33.6">
      <c r="A73" s="26" t="s">
        <v>314</v>
      </c>
      <c r="B73" s="9" t="s">
        <v>75</v>
      </c>
      <c r="C73" s="61" t="s">
        <v>15</v>
      </c>
      <c r="D73" s="32" t="s">
        <v>385</v>
      </c>
      <c r="E73" s="54">
        <f>№5!D287</f>
        <v>5307.0000000000009</v>
      </c>
      <c r="F73" s="54">
        <f>№5!E287</f>
        <v>5090</v>
      </c>
      <c r="G73" s="54">
        <f>№5!F287</f>
        <v>5069.2</v>
      </c>
    </row>
    <row r="74" spans="1:7" s="38" customFormat="1" ht="50.4">
      <c r="A74" s="27">
        <v>10</v>
      </c>
      <c r="B74" s="27"/>
      <c r="C74" s="27"/>
      <c r="D74" s="28" t="s">
        <v>395</v>
      </c>
      <c r="E74" s="55">
        <f>E75+E77+E81+E79</f>
        <v>12799.900000000001</v>
      </c>
      <c r="F74" s="55">
        <f>F75+F77+F81+F79</f>
        <v>12103.500000000002</v>
      </c>
      <c r="G74" s="55">
        <f>G75+G77+G81+G79</f>
        <v>11759.5</v>
      </c>
    </row>
    <row r="75" spans="1:7" ht="33.6">
      <c r="A75" s="26">
        <v>10</v>
      </c>
      <c r="B75" s="9" t="s">
        <v>398</v>
      </c>
      <c r="C75" s="61"/>
      <c r="D75" s="32" t="s">
        <v>315</v>
      </c>
      <c r="E75" s="54">
        <f>E76</f>
        <v>1712.7</v>
      </c>
      <c r="F75" s="54">
        <f>F76</f>
        <v>523.1</v>
      </c>
      <c r="G75" s="54">
        <f>G76</f>
        <v>523.1</v>
      </c>
    </row>
    <row r="76" spans="1:7" ht="33.6">
      <c r="A76" s="26" t="s">
        <v>76</v>
      </c>
      <c r="B76" s="9" t="s">
        <v>398</v>
      </c>
      <c r="C76" s="61" t="s">
        <v>17</v>
      </c>
      <c r="D76" s="32" t="s">
        <v>52</v>
      </c>
      <c r="E76" s="54">
        <f>№5!D291</f>
        <v>1712.7</v>
      </c>
      <c r="F76" s="54">
        <f>№5!E291</f>
        <v>523.1</v>
      </c>
      <c r="G76" s="54">
        <f>№5!F291</f>
        <v>523.1</v>
      </c>
    </row>
    <row r="77" spans="1:7" ht="33.6">
      <c r="A77" s="26">
        <v>10</v>
      </c>
      <c r="B77" s="9" t="s">
        <v>70</v>
      </c>
      <c r="C77" s="61"/>
      <c r="D77" s="32" t="s">
        <v>126</v>
      </c>
      <c r="E77" s="54">
        <f>E78</f>
        <v>1420.4</v>
      </c>
      <c r="F77" s="54">
        <f>F78</f>
        <v>2000</v>
      </c>
      <c r="G77" s="54">
        <f>G78</f>
        <v>2000</v>
      </c>
    </row>
    <row r="78" spans="1:7" ht="33.6">
      <c r="A78" s="26">
        <v>10</v>
      </c>
      <c r="B78" s="9" t="s">
        <v>70</v>
      </c>
      <c r="C78" s="61" t="s">
        <v>17</v>
      </c>
      <c r="D78" s="32" t="s">
        <v>52</v>
      </c>
      <c r="E78" s="54">
        <f>№5!D296</f>
        <v>1420.4</v>
      </c>
      <c r="F78" s="54">
        <f>№5!E296</f>
        <v>2000</v>
      </c>
      <c r="G78" s="54">
        <f>№5!F296</f>
        <v>2000</v>
      </c>
    </row>
    <row r="79" spans="1:7">
      <c r="A79" s="26">
        <v>10</v>
      </c>
      <c r="B79" s="26" t="s">
        <v>71</v>
      </c>
      <c r="C79" s="26"/>
      <c r="D79" s="24" t="s">
        <v>120</v>
      </c>
      <c r="E79" s="54">
        <f>E80</f>
        <v>4.1000000000000014</v>
      </c>
      <c r="F79" s="54">
        <f>F80</f>
        <v>36</v>
      </c>
      <c r="G79" s="54">
        <f>G80</f>
        <v>36</v>
      </c>
    </row>
    <row r="80" spans="1:7" ht="33.6">
      <c r="A80" s="26">
        <v>10</v>
      </c>
      <c r="B80" s="9" t="s">
        <v>71</v>
      </c>
      <c r="C80" s="61" t="s">
        <v>17</v>
      </c>
      <c r="D80" s="32" t="s">
        <v>52</v>
      </c>
      <c r="E80" s="54">
        <f>№5!D299</f>
        <v>4.1000000000000014</v>
      </c>
      <c r="F80" s="54">
        <f>№5!E299</f>
        <v>36</v>
      </c>
      <c r="G80" s="54">
        <f>№5!F299</f>
        <v>36</v>
      </c>
    </row>
    <row r="81" spans="1:7">
      <c r="A81" s="30">
        <v>10</v>
      </c>
      <c r="B81" s="9" t="s">
        <v>75</v>
      </c>
      <c r="C81" s="61"/>
      <c r="D81" s="32" t="s">
        <v>376</v>
      </c>
      <c r="E81" s="54">
        <f>E82</f>
        <v>9662.7000000000007</v>
      </c>
      <c r="F81" s="54">
        <f>F82</f>
        <v>9544.4000000000015</v>
      </c>
      <c r="G81" s="54">
        <f>G82</f>
        <v>9200.4</v>
      </c>
    </row>
    <row r="82" spans="1:7" ht="33.6">
      <c r="A82" s="26">
        <v>10</v>
      </c>
      <c r="B82" s="9" t="s">
        <v>75</v>
      </c>
      <c r="C82" s="61" t="s">
        <v>17</v>
      </c>
      <c r="D82" s="32" t="s">
        <v>52</v>
      </c>
      <c r="E82" s="54">
        <f>№5!D302</f>
        <v>9662.7000000000007</v>
      </c>
      <c r="F82" s="54">
        <f>№5!E302</f>
        <v>9544.4000000000015</v>
      </c>
      <c r="G82" s="54">
        <f>№5!F302</f>
        <v>9200.4</v>
      </c>
    </row>
    <row r="83" spans="1:7" s="38" customFormat="1" ht="33.6">
      <c r="A83" s="27">
        <v>99</v>
      </c>
      <c r="B83" s="27"/>
      <c r="C83" s="27"/>
      <c r="D83" s="28" t="s">
        <v>316</v>
      </c>
      <c r="E83" s="55">
        <f>E84+E86+E95+E88+E91</f>
        <v>6297.7</v>
      </c>
      <c r="F83" s="55">
        <f t="shared" ref="F83:G83" si="3">F84+F86+F95+F88+F91</f>
        <v>5071.6000000000004</v>
      </c>
      <c r="G83" s="55">
        <f t="shared" si="3"/>
        <v>5004</v>
      </c>
    </row>
    <row r="84" spans="1:7" ht="33.6">
      <c r="A84" s="26">
        <v>99</v>
      </c>
      <c r="B84" s="9" t="s">
        <v>398</v>
      </c>
      <c r="C84" s="61"/>
      <c r="D84" s="32" t="s">
        <v>124</v>
      </c>
      <c r="E84" s="54">
        <f>E85</f>
        <v>870</v>
      </c>
      <c r="F84" s="54">
        <f>F85</f>
        <v>0</v>
      </c>
      <c r="G84" s="54">
        <f>G85</f>
        <v>0</v>
      </c>
    </row>
    <row r="85" spans="1:7">
      <c r="A85" s="26" t="s">
        <v>317</v>
      </c>
      <c r="B85" s="9" t="s">
        <v>398</v>
      </c>
      <c r="C85" s="61" t="s">
        <v>424</v>
      </c>
      <c r="D85" s="32" t="s">
        <v>82</v>
      </c>
      <c r="E85" s="54">
        <f>№5!D306</f>
        <v>870</v>
      </c>
      <c r="F85" s="54">
        <f>№5!E306</f>
        <v>0</v>
      </c>
      <c r="G85" s="54">
        <f>№5!F306</f>
        <v>0</v>
      </c>
    </row>
    <row r="86" spans="1:7" ht="33.6">
      <c r="A86" s="26">
        <v>99</v>
      </c>
      <c r="B86" s="9" t="s">
        <v>70</v>
      </c>
      <c r="C86" s="61"/>
      <c r="D86" s="32" t="s">
        <v>123</v>
      </c>
      <c r="E86" s="54">
        <f>E87</f>
        <v>630</v>
      </c>
      <c r="F86" s="54">
        <f>F87</f>
        <v>1000</v>
      </c>
      <c r="G86" s="54">
        <f>G87</f>
        <v>1000</v>
      </c>
    </row>
    <row r="87" spans="1:7" ht="33.6">
      <c r="A87" s="26">
        <v>99</v>
      </c>
      <c r="B87" s="9" t="s">
        <v>70</v>
      </c>
      <c r="C87" s="61" t="s">
        <v>17</v>
      </c>
      <c r="D87" s="32" t="s">
        <v>52</v>
      </c>
      <c r="E87" s="54">
        <f>№5!D309</f>
        <v>630</v>
      </c>
      <c r="F87" s="54">
        <f>№5!E309</f>
        <v>1000</v>
      </c>
      <c r="G87" s="54">
        <f>№5!F309</f>
        <v>1000</v>
      </c>
    </row>
    <row r="88" spans="1:7">
      <c r="A88" s="26" t="s">
        <v>317</v>
      </c>
      <c r="B88" s="9" t="s">
        <v>71</v>
      </c>
      <c r="C88" s="61"/>
      <c r="D88" s="32" t="s">
        <v>447</v>
      </c>
      <c r="E88" s="54">
        <f>E89+E90</f>
        <v>82.4</v>
      </c>
      <c r="F88" s="116">
        <f t="shared" ref="F88:G88" si="4">F89+F90</f>
        <v>0</v>
      </c>
      <c r="G88" s="116">
        <f t="shared" si="4"/>
        <v>0</v>
      </c>
    </row>
    <row r="89" spans="1:7" ht="33.6">
      <c r="A89" s="26">
        <v>99</v>
      </c>
      <c r="B89" s="9" t="s">
        <v>71</v>
      </c>
      <c r="C89" s="61" t="s">
        <v>17</v>
      </c>
      <c r="D89" s="32" t="s">
        <v>52</v>
      </c>
      <c r="E89" s="54">
        <f>№5!D314</f>
        <v>67.400000000000006</v>
      </c>
      <c r="F89" s="54">
        <f>№5!E314</f>
        <v>0</v>
      </c>
      <c r="G89" s="54">
        <f>№5!F314</f>
        <v>0</v>
      </c>
    </row>
    <row r="90" spans="1:7">
      <c r="A90" s="26">
        <v>99</v>
      </c>
      <c r="B90" s="9" t="s">
        <v>71</v>
      </c>
      <c r="C90" s="61" t="s">
        <v>424</v>
      </c>
      <c r="D90" s="32" t="s">
        <v>82</v>
      </c>
      <c r="E90" s="116">
        <f>№5!D315</f>
        <v>15</v>
      </c>
      <c r="F90" s="116">
        <f>№5!E315</f>
        <v>0</v>
      </c>
      <c r="G90" s="116">
        <f>№5!F315</f>
        <v>0</v>
      </c>
    </row>
    <row r="91" spans="1:7" ht="33.6">
      <c r="A91" s="26">
        <v>99</v>
      </c>
      <c r="B91" s="9" t="s">
        <v>469</v>
      </c>
      <c r="C91" s="61"/>
      <c r="D91" s="24" t="s">
        <v>468</v>
      </c>
      <c r="E91" s="97">
        <f>E92+E93+E94</f>
        <v>188.2</v>
      </c>
      <c r="F91" s="97">
        <f t="shared" ref="F91:G91" si="5">F92+F93+F94</f>
        <v>0</v>
      </c>
      <c r="G91" s="97">
        <f t="shared" si="5"/>
        <v>0</v>
      </c>
    </row>
    <row r="92" spans="1:7">
      <c r="A92" s="26">
        <v>99</v>
      </c>
      <c r="B92" s="9" t="s">
        <v>469</v>
      </c>
      <c r="C92" s="17" t="s">
        <v>424</v>
      </c>
      <c r="D92" s="32" t="s">
        <v>82</v>
      </c>
      <c r="E92" s="97">
        <f>№5!D318</f>
        <v>63.2</v>
      </c>
      <c r="F92" s="97">
        <f>№5!E318</f>
        <v>0</v>
      </c>
      <c r="G92" s="97">
        <f>№5!F318</f>
        <v>0</v>
      </c>
    </row>
    <row r="93" spans="1:7" ht="33.6">
      <c r="A93" s="26">
        <v>99</v>
      </c>
      <c r="B93" s="9" t="s">
        <v>469</v>
      </c>
      <c r="C93" s="9" t="s">
        <v>400</v>
      </c>
      <c r="D93" s="62" t="s">
        <v>405</v>
      </c>
      <c r="E93" s="97">
        <f>№5!D319</f>
        <v>50</v>
      </c>
      <c r="F93" s="97">
        <f>№5!E319</f>
        <v>0</v>
      </c>
      <c r="G93" s="97">
        <f>№5!F319</f>
        <v>0</v>
      </c>
    </row>
    <row r="94" spans="1:7" ht="33.6">
      <c r="A94" s="26">
        <v>99</v>
      </c>
      <c r="B94" s="9" t="s">
        <v>469</v>
      </c>
      <c r="C94" s="26" t="s">
        <v>409</v>
      </c>
      <c r="D94" s="24" t="s">
        <v>410</v>
      </c>
      <c r="E94" s="97">
        <f>№5!D320</f>
        <v>75</v>
      </c>
      <c r="F94" s="97">
        <f>№5!E320</f>
        <v>0</v>
      </c>
      <c r="G94" s="97">
        <f>№5!F320</f>
        <v>0</v>
      </c>
    </row>
    <row r="95" spans="1:7" ht="43.2" customHeight="1">
      <c r="A95" s="26">
        <v>99</v>
      </c>
      <c r="B95" s="9" t="s">
        <v>75</v>
      </c>
      <c r="C95" s="61"/>
      <c r="D95" s="32" t="s">
        <v>387</v>
      </c>
      <c r="E95" s="54">
        <f>E96</f>
        <v>4527.1000000000004</v>
      </c>
      <c r="F95" s="54">
        <f>F96</f>
        <v>4071.6</v>
      </c>
      <c r="G95" s="54">
        <f>G96</f>
        <v>4004</v>
      </c>
    </row>
    <row r="96" spans="1:7">
      <c r="A96" s="26" t="s">
        <v>317</v>
      </c>
      <c r="B96" s="9" t="s">
        <v>75</v>
      </c>
      <c r="C96" s="61" t="s">
        <v>418</v>
      </c>
      <c r="D96" s="32" t="s">
        <v>384</v>
      </c>
      <c r="E96" s="54">
        <f>№5!D321</f>
        <v>4527.1000000000004</v>
      </c>
      <c r="F96" s="54">
        <f>№5!E321</f>
        <v>4071.6</v>
      </c>
      <c r="G96" s="54">
        <f>№5!F321</f>
        <v>4004</v>
      </c>
    </row>
  </sheetData>
  <mergeCells count="11">
    <mergeCell ref="E1:G1"/>
    <mergeCell ref="B2:G2"/>
    <mergeCell ref="A3:G3"/>
    <mergeCell ref="A5:G5"/>
    <mergeCell ref="F8:G8"/>
    <mergeCell ref="A7:A9"/>
    <mergeCell ref="B7:B9"/>
    <mergeCell ref="C7:C9"/>
    <mergeCell ref="D7:D9"/>
    <mergeCell ref="E7:G7"/>
    <mergeCell ref="E8:E9"/>
  </mergeCells>
  <phoneticPr fontId="2" type="noConversion"/>
  <pageMargins left="0.59055118110236227" right="0.19685039370078741" top="0.15748031496062992" bottom="0.15748031496062992" header="0.31496062992125984" footer="0.31496062992125984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7"/>
  <sheetViews>
    <sheetView topLeftCell="A7" workbookViewId="0">
      <selection activeCell="F58" sqref="F58:F59"/>
    </sheetView>
  </sheetViews>
  <sheetFormatPr defaultColWidth="9.109375" defaultRowHeight="16.8"/>
  <cols>
    <col min="1" max="1" width="11.109375" style="70" customWidth="1"/>
    <col min="2" max="2" width="7" style="46" customWidth="1"/>
    <col min="3" max="3" width="82.6640625" style="1" customWidth="1"/>
    <col min="4" max="4" width="11.109375" style="50" customWidth="1"/>
    <col min="5" max="5" width="10.5546875" style="50" customWidth="1"/>
    <col min="6" max="6" width="11.5546875" style="50" customWidth="1"/>
    <col min="7" max="16384" width="9.109375" style="1"/>
  </cols>
  <sheetData>
    <row r="1" spans="1:6">
      <c r="D1" s="152" t="s">
        <v>351</v>
      </c>
      <c r="E1" s="152"/>
      <c r="F1" s="152"/>
    </row>
    <row r="2" spans="1:6">
      <c r="B2" s="153" t="s">
        <v>417</v>
      </c>
      <c r="C2" s="153"/>
      <c r="D2" s="153"/>
      <c r="E2" s="153"/>
      <c r="F2" s="153"/>
    </row>
    <row r="3" spans="1:6">
      <c r="A3" s="154" t="s">
        <v>517</v>
      </c>
      <c r="B3" s="154"/>
      <c r="C3" s="154"/>
      <c r="D3" s="154"/>
      <c r="E3" s="154"/>
      <c r="F3" s="154"/>
    </row>
    <row r="4" spans="1:6">
      <c r="A4" s="71"/>
      <c r="B4" s="47"/>
      <c r="C4" s="35"/>
      <c r="D4" s="51"/>
      <c r="E4" s="51"/>
      <c r="F4" s="51"/>
    </row>
    <row r="5" spans="1:6" s="36" customFormat="1" ht="53.25" customHeight="1">
      <c r="A5" s="151" t="s">
        <v>318</v>
      </c>
      <c r="B5" s="151"/>
      <c r="C5" s="151"/>
      <c r="D5" s="151"/>
      <c r="E5" s="151"/>
      <c r="F5" s="151"/>
    </row>
    <row r="6" spans="1:6">
      <c r="A6" s="72"/>
      <c r="B6" s="48"/>
      <c r="C6" s="34"/>
      <c r="D6" s="52"/>
      <c r="E6" s="52"/>
      <c r="F6" s="52"/>
    </row>
    <row r="7" spans="1:6">
      <c r="A7" s="166" t="s">
        <v>421</v>
      </c>
      <c r="B7" s="166" t="s">
        <v>420</v>
      </c>
      <c r="C7" s="159" t="s">
        <v>423</v>
      </c>
      <c r="D7" s="157" t="s">
        <v>43</v>
      </c>
      <c r="E7" s="165"/>
      <c r="F7" s="158"/>
    </row>
    <row r="8" spans="1:6">
      <c r="A8" s="166"/>
      <c r="B8" s="166"/>
      <c r="C8" s="160"/>
      <c r="D8" s="155" t="s">
        <v>399</v>
      </c>
      <c r="E8" s="157" t="s">
        <v>84</v>
      </c>
      <c r="F8" s="158"/>
    </row>
    <row r="9" spans="1:6">
      <c r="A9" s="166"/>
      <c r="B9" s="166"/>
      <c r="C9" s="161"/>
      <c r="D9" s="156"/>
      <c r="E9" s="54" t="s">
        <v>56</v>
      </c>
      <c r="F9" s="54" t="s">
        <v>83</v>
      </c>
    </row>
    <row r="10" spans="1:6">
      <c r="A10" s="30">
        <v>1</v>
      </c>
      <c r="B10" s="31">
        <v>2</v>
      </c>
      <c r="C10" s="30">
        <v>3</v>
      </c>
      <c r="D10" s="56">
        <v>4</v>
      </c>
      <c r="E10" s="56">
        <v>5</v>
      </c>
      <c r="F10" s="56">
        <v>6</v>
      </c>
    </row>
    <row r="11" spans="1:6" s="38" customFormat="1">
      <c r="A11" s="73"/>
      <c r="B11" s="49"/>
      <c r="C11" s="37" t="s">
        <v>374</v>
      </c>
      <c r="D11" s="55">
        <f>D12+D85+D114+D127+D147+D177+D194+D209+D271+D290+D305</f>
        <v>695724.2</v>
      </c>
      <c r="E11" s="55">
        <f>E12+E85+E114+E127+E147+E177+E194+E209+E271+E290+E305</f>
        <v>554267.79999999993</v>
      </c>
      <c r="F11" s="55">
        <f>F12+F85+F114+F127+F147+F177+F194+F209+F271+F290+F305</f>
        <v>537907.40000000014</v>
      </c>
    </row>
    <row r="12" spans="1:6" s="38" customFormat="1" ht="33.6">
      <c r="A12" s="27" t="s">
        <v>87</v>
      </c>
      <c r="B12" s="27"/>
      <c r="C12" s="28" t="s">
        <v>85</v>
      </c>
      <c r="D12" s="55">
        <f>D13+D61+D78</f>
        <v>430647.60000000003</v>
      </c>
      <c r="E12" s="55">
        <f>E13+E61+E78</f>
        <v>385890.5</v>
      </c>
      <c r="F12" s="55">
        <f>F13+F61+F78</f>
        <v>381015.20000000007</v>
      </c>
    </row>
    <row r="13" spans="1:6" s="38" customFormat="1" ht="33.6">
      <c r="A13" s="27" t="s">
        <v>88</v>
      </c>
      <c r="B13" s="27"/>
      <c r="C13" s="28" t="s">
        <v>86</v>
      </c>
      <c r="D13" s="55">
        <f>D14+D16+D18+D20+D22+D24+D26+D28+D30+D32+D34+D36+D38+D46+D48+D51+D55+D57+D59+D44+D53+D42+D40</f>
        <v>410099.00000000006</v>
      </c>
      <c r="E13" s="55">
        <f t="shared" ref="E13:F13" si="0">E14+E16+E18+E20+E22+E24+E26+E28+E30+E32+E34+E36+E38+E46+E48+E51+E55+E57+E59+E44+E53+E42+E40</f>
        <v>366756.6</v>
      </c>
      <c r="F13" s="55">
        <f t="shared" si="0"/>
        <v>362254.4</v>
      </c>
    </row>
    <row r="14" spans="1:6" ht="67.2">
      <c r="A14" s="9" t="s">
        <v>345</v>
      </c>
      <c r="B14" s="9"/>
      <c r="C14" s="62" t="s">
        <v>113</v>
      </c>
      <c r="D14" s="54">
        <f>D15</f>
        <v>265.8</v>
      </c>
      <c r="E14" s="54">
        <f>E15</f>
        <v>265.8</v>
      </c>
      <c r="F14" s="54">
        <f>F15</f>
        <v>265.8</v>
      </c>
    </row>
    <row r="15" spans="1:6">
      <c r="A15" s="9" t="s">
        <v>345</v>
      </c>
      <c r="B15" s="26" t="s">
        <v>409</v>
      </c>
      <c r="C15" s="24" t="s">
        <v>410</v>
      </c>
      <c r="D15" s="54">
        <f>№2!F471</f>
        <v>265.8</v>
      </c>
      <c r="E15" s="54">
        <f>№2!G471</f>
        <v>265.8</v>
      </c>
      <c r="F15" s="54">
        <f>№2!H471</f>
        <v>265.8</v>
      </c>
    </row>
    <row r="16" spans="1:6">
      <c r="A16" s="45" t="s">
        <v>428</v>
      </c>
      <c r="B16" s="16"/>
      <c r="C16" s="62" t="s">
        <v>429</v>
      </c>
      <c r="D16" s="54">
        <f>D17</f>
        <v>157.5</v>
      </c>
      <c r="E16" s="54">
        <f>E17</f>
        <v>0</v>
      </c>
      <c r="F16" s="54">
        <f>F17</f>
        <v>0</v>
      </c>
    </row>
    <row r="17" spans="1:6">
      <c r="A17" s="45" t="s">
        <v>428</v>
      </c>
      <c r="B17" s="26" t="s">
        <v>409</v>
      </c>
      <c r="C17" s="24" t="s">
        <v>410</v>
      </c>
      <c r="D17" s="54">
        <f>№2!F450</f>
        <v>157.5</v>
      </c>
      <c r="E17" s="54">
        <f>№2!G450</f>
        <v>0</v>
      </c>
      <c r="F17" s="54">
        <f>№2!H450</f>
        <v>0</v>
      </c>
    </row>
    <row r="18" spans="1:6" ht="33.6">
      <c r="A18" s="9" t="s">
        <v>89</v>
      </c>
      <c r="B18" s="9"/>
      <c r="C18" s="62" t="s">
        <v>90</v>
      </c>
      <c r="D18" s="54">
        <f>D19</f>
        <v>66357.8</v>
      </c>
      <c r="E18" s="54">
        <f>E19</f>
        <v>65973.100000000006</v>
      </c>
      <c r="F18" s="54">
        <f>F19</f>
        <v>63435.9</v>
      </c>
    </row>
    <row r="19" spans="1:6">
      <c r="A19" s="9" t="s">
        <v>89</v>
      </c>
      <c r="B19" s="9" t="s">
        <v>409</v>
      </c>
      <c r="C19" s="62" t="s">
        <v>410</v>
      </c>
      <c r="D19" s="54">
        <f>№2!F402</f>
        <v>66357.8</v>
      </c>
      <c r="E19" s="54">
        <f>№2!G402</f>
        <v>65973.100000000006</v>
      </c>
      <c r="F19" s="54">
        <f>№2!H402</f>
        <v>63435.9</v>
      </c>
    </row>
    <row r="20" spans="1:6" ht="50.4">
      <c r="A20" s="9" t="s">
        <v>96</v>
      </c>
      <c r="B20" s="9"/>
      <c r="C20" s="62" t="s">
        <v>97</v>
      </c>
      <c r="D20" s="54">
        <f>D21</f>
        <v>35128.300000000003</v>
      </c>
      <c r="E20" s="54">
        <f>E21</f>
        <v>25628.1</v>
      </c>
      <c r="F20" s="54">
        <f>F21</f>
        <v>23037</v>
      </c>
    </row>
    <row r="21" spans="1:6">
      <c r="A21" s="9" t="s">
        <v>96</v>
      </c>
      <c r="B21" s="9" t="s">
        <v>409</v>
      </c>
      <c r="C21" s="62" t="s">
        <v>410</v>
      </c>
      <c r="D21" s="54">
        <f>№2!F423</f>
        <v>35128.300000000003</v>
      </c>
      <c r="E21" s="54">
        <f>№2!G423</f>
        <v>25628.1</v>
      </c>
      <c r="F21" s="54">
        <f>№2!H423</f>
        <v>23037</v>
      </c>
    </row>
    <row r="22" spans="1:6" ht="33.6">
      <c r="A22" s="9" t="s">
        <v>98</v>
      </c>
      <c r="B22" s="9"/>
      <c r="C22" s="62" t="s">
        <v>99</v>
      </c>
      <c r="D22" s="54">
        <f>D23</f>
        <v>3681.8</v>
      </c>
      <c r="E22" s="54">
        <f>E23</f>
        <v>3526.3</v>
      </c>
      <c r="F22" s="54">
        <f>F23</f>
        <v>3779.1</v>
      </c>
    </row>
    <row r="23" spans="1:6">
      <c r="A23" s="9" t="s">
        <v>98</v>
      </c>
      <c r="B23" s="9" t="s">
        <v>409</v>
      </c>
      <c r="C23" s="62" t="s">
        <v>410</v>
      </c>
      <c r="D23" s="54">
        <f>№2!F425</f>
        <v>3681.8</v>
      </c>
      <c r="E23" s="54">
        <f>№2!G425</f>
        <v>3526.3</v>
      </c>
      <c r="F23" s="54">
        <f>№2!H425</f>
        <v>3779.1</v>
      </c>
    </row>
    <row r="24" spans="1:6" ht="42.6" customHeight="1">
      <c r="A24" s="9" t="s">
        <v>100</v>
      </c>
      <c r="B24" s="9"/>
      <c r="C24" s="62" t="s">
        <v>101</v>
      </c>
      <c r="D24" s="54">
        <f>D25</f>
        <v>7686.6</v>
      </c>
      <c r="E24" s="54">
        <f>E25</f>
        <v>6294.8</v>
      </c>
      <c r="F24" s="54">
        <f>F25</f>
        <v>6668.1</v>
      </c>
    </row>
    <row r="25" spans="1:6" ht="19.2" customHeight="1">
      <c r="A25" s="9" t="s">
        <v>100</v>
      </c>
      <c r="B25" s="9" t="s">
        <v>409</v>
      </c>
      <c r="C25" s="62" t="s">
        <v>410</v>
      </c>
      <c r="D25" s="54">
        <f>№2!F426</f>
        <v>7686.6</v>
      </c>
      <c r="E25" s="54">
        <f>№2!G426</f>
        <v>6294.8</v>
      </c>
      <c r="F25" s="54">
        <f>№2!H426</f>
        <v>6668.1</v>
      </c>
    </row>
    <row r="26" spans="1:6" ht="33.6">
      <c r="A26" s="9" t="s">
        <v>339</v>
      </c>
      <c r="B26" s="9"/>
      <c r="C26" s="62" t="s">
        <v>94</v>
      </c>
      <c r="D26" s="54">
        <f>D27</f>
        <v>1942</v>
      </c>
      <c r="E26" s="54">
        <f>E27</f>
        <v>0</v>
      </c>
      <c r="F26" s="54">
        <f>F27</f>
        <v>0</v>
      </c>
    </row>
    <row r="27" spans="1:6">
      <c r="A27" s="9" t="s">
        <v>339</v>
      </c>
      <c r="B27" s="9" t="s">
        <v>409</v>
      </c>
      <c r="C27" s="62" t="s">
        <v>410</v>
      </c>
      <c r="D27" s="54">
        <f>№2!F404</f>
        <v>1942</v>
      </c>
      <c r="E27" s="54">
        <f>№2!G404</f>
        <v>0</v>
      </c>
      <c r="F27" s="54">
        <f>№2!H404</f>
        <v>0</v>
      </c>
    </row>
    <row r="28" spans="1:6" ht="33.6">
      <c r="A28" s="9" t="s">
        <v>340</v>
      </c>
      <c r="B28" s="9"/>
      <c r="C28" s="62" t="s">
        <v>95</v>
      </c>
      <c r="D28" s="54">
        <f>D29</f>
        <v>235.8</v>
      </c>
      <c r="E28" s="54">
        <f>E29</f>
        <v>0</v>
      </c>
      <c r="F28" s="54">
        <f>F29</f>
        <v>0</v>
      </c>
    </row>
    <row r="29" spans="1:6">
      <c r="A29" s="9" t="s">
        <v>340</v>
      </c>
      <c r="B29" s="9" t="s">
        <v>409</v>
      </c>
      <c r="C29" s="62" t="s">
        <v>410</v>
      </c>
      <c r="D29" s="54">
        <f>№2!F406</f>
        <v>235.8</v>
      </c>
      <c r="E29" s="54">
        <f>№2!G406</f>
        <v>0</v>
      </c>
      <c r="F29" s="54">
        <f>№2!H406</f>
        <v>0</v>
      </c>
    </row>
    <row r="30" spans="1:6" ht="33.6">
      <c r="A30" s="9" t="s">
        <v>341</v>
      </c>
      <c r="B30" s="9"/>
      <c r="C30" s="62" t="s">
        <v>104</v>
      </c>
      <c r="D30" s="54">
        <f>D31</f>
        <v>1037.0999999999999</v>
      </c>
      <c r="E30" s="54">
        <f>E31</f>
        <v>0</v>
      </c>
      <c r="F30" s="54">
        <f>F31</f>
        <v>0</v>
      </c>
    </row>
    <row r="31" spans="1:6">
      <c r="A31" s="9" t="s">
        <v>341</v>
      </c>
      <c r="B31" s="9" t="s">
        <v>409</v>
      </c>
      <c r="C31" s="62" t="s">
        <v>410</v>
      </c>
      <c r="D31" s="54">
        <f>№2!F408</f>
        <v>1037.0999999999999</v>
      </c>
      <c r="E31" s="54">
        <f>№2!G408</f>
        <v>0</v>
      </c>
      <c r="F31" s="54">
        <f>№2!H408</f>
        <v>0</v>
      </c>
    </row>
    <row r="32" spans="1:6" ht="33.6">
      <c r="A32" s="9" t="s">
        <v>342</v>
      </c>
      <c r="B32" s="9"/>
      <c r="C32" s="62" t="s">
        <v>102</v>
      </c>
      <c r="D32" s="54">
        <f>D33</f>
        <v>4554</v>
      </c>
      <c r="E32" s="54">
        <f>E33</f>
        <v>0</v>
      </c>
      <c r="F32" s="54">
        <f>F33</f>
        <v>0</v>
      </c>
    </row>
    <row r="33" spans="1:6">
      <c r="A33" s="9" t="s">
        <v>342</v>
      </c>
      <c r="B33" s="9" t="s">
        <v>409</v>
      </c>
      <c r="C33" s="62" t="s">
        <v>410</v>
      </c>
      <c r="D33" s="54">
        <f>№2!F428</f>
        <v>4554</v>
      </c>
      <c r="E33" s="54">
        <f>№2!G428</f>
        <v>0</v>
      </c>
      <c r="F33" s="54">
        <f>№2!H428</f>
        <v>0</v>
      </c>
    </row>
    <row r="34" spans="1:6" ht="33.6">
      <c r="A34" s="9" t="s">
        <v>343</v>
      </c>
      <c r="B34" s="9"/>
      <c r="C34" s="62" t="s">
        <v>103</v>
      </c>
      <c r="D34" s="54">
        <f>D35</f>
        <v>464.5</v>
      </c>
      <c r="E34" s="54">
        <f>E35</f>
        <v>0</v>
      </c>
      <c r="F34" s="54">
        <f>F35</f>
        <v>0</v>
      </c>
    </row>
    <row r="35" spans="1:6">
      <c r="A35" s="9" t="s">
        <v>343</v>
      </c>
      <c r="B35" s="9" t="s">
        <v>409</v>
      </c>
      <c r="C35" s="62" t="s">
        <v>410</v>
      </c>
      <c r="D35" s="54">
        <f>№2!F430</f>
        <v>464.5</v>
      </c>
      <c r="E35" s="54">
        <f>№2!G430</f>
        <v>0</v>
      </c>
      <c r="F35" s="54">
        <f>№2!H430</f>
        <v>0</v>
      </c>
    </row>
    <row r="36" spans="1:6" ht="33.6">
      <c r="A36" s="9" t="s">
        <v>344</v>
      </c>
      <c r="B36" s="9"/>
      <c r="C36" s="62" t="s">
        <v>105</v>
      </c>
      <c r="D36" s="54">
        <f>D37</f>
        <v>5127.1000000000004</v>
      </c>
      <c r="E36" s="54">
        <f>E37</f>
        <v>0</v>
      </c>
      <c r="F36" s="54">
        <f>F37</f>
        <v>0</v>
      </c>
    </row>
    <row r="37" spans="1:6">
      <c r="A37" s="9" t="s">
        <v>344</v>
      </c>
      <c r="B37" s="9" t="s">
        <v>409</v>
      </c>
      <c r="C37" s="62" t="s">
        <v>410</v>
      </c>
      <c r="D37" s="54">
        <f>№2!F432</f>
        <v>5127.1000000000004</v>
      </c>
      <c r="E37" s="54">
        <f>№2!G432</f>
        <v>0</v>
      </c>
      <c r="F37" s="54">
        <f>№2!H432</f>
        <v>0</v>
      </c>
    </row>
    <row r="38" spans="1:6" ht="33.6">
      <c r="A38" s="9" t="s">
        <v>106</v>
      </c>
      <c r="B38" s="9"/>
      <c r="C38" s="62" t="s">
        <v>107</v>
      </c>
      <c r="D38" s="54">
        <f>D39</f>
        <v>4852.7</v>
      </c>
      <c r="E38" s="54">
        <f>E39</f>
        <v>4852.7</v>
      </c>
      <c r="F38" s="54">
        <f>F39</f>
        <v>4852.7</v>
      </c>
    </row>
    <row r="39" spans="1:6">
      <c r="A39" s="9" t="s">
        <v>106</v>
      </c>
      <c r="B39" s="9" t="s">
        <v>409</v>
      </c>
      <c r="C39" s="62" t="s">
        <v>410</v>
      </c>
      <c r="D39" s="54">
        <f>№2!F434</f>
        <v>4852.7</v>
      </c>
      <c r="E39" s="54">
        <f>№2!G434</f>
        <v>4852.7</v>
      </c>
      <c r="F39" s="54">
        <f>№2!H434</f>
        <v>4852.7</v>
      </c>
    </row>
    <row r="40" spans="1:6" ht="33.6">
      <c r="A40" s="9" t="s">
        <v>479</v>
      </c>
      <c r="B40" s="9"/>
      <c r="C40" s="10" t="s">
        <v>480</v>
      </c>
      <c r="D40" s="116">
        <f>D41</f>
        <v>1086.9000000000001</v>
      </c>
      <c r="E40" s="116">
        <f t="shared" ref="E40:F40" si="1">E41</f>
        <v>0</v>
      </c>
      <c r="F40" s="116">
        <f t="shared" si="1"/>
        <v>0</v>
      </c>
    </row>
    <row r="41" spans="1:6">
      <c r="A41" s="9" t="s">
        <v>479</v>
      </c>
      <c r="B41" s="9" t="s">
        <v>409</v>
      </c>
      <c r="C41" s="62" t="s">
        <v>410</v>
      </c>
      <c r="D41" s="116">
        <f>№2!F437</f>
        <v>1086.9000000000001</v>
      </c>
      <c r="E41" s="122">
        <f>№2!G437</f>
        <v>0</v>
      </c>
      <c r="F41" s="122">
        <f>№2!H437</f>
        <v>0</v>
      </c>
    </row>
    <row r="42" spans="1:6" ht="67.2">
      <c r="A42" s="9" t="s">
        <v>477</v>
      </c>
      <c r="B42" s="9"/>
      <c r="C42" s="10" t="s">
        <v>478</v>
      </c>
      <c r="D42" s="114">
        <f>D43</f>
        <v>194.5</v>
      </c>
      <c r="E42" s="114">
        <f t="shared" ref="E42:F42" si="2">E43</f>
        <v>0</v>
      </c>
      <c r="F42" s="114">
        <f t="shared" si="2"/>
        <v>0</v>
      </c>
    </row>
    <row r="43" spans="1:6">
      <c r="A43" s="9" t="s">
        <v>477</v>
      </c>
      <c r="B43" s="9" t="s">
        <v>409</v>
      </c>
      <c r="C43" s="62" t="s">
        <v>410</v>
      </c>
      <c r="D43" s="114">
        <f>№2!F411</f>
        <v>194.5</v>
      </c>
      <c r="E43" s="114">
        <f>№2!G411</f>
        <v>0</v>
      </c>
      <c r="F43" s="114">
        <f>№2!H411</f>
        <v>0</v>
      </c>
    </row>
    <row r="44" spans="1:6" ht="50.4">
      <c r="A44" s="9" t="s">
        <v>460</v>
      </c>
      <c r="B44" s="9"/>
      <c r="C44" s="10" t="s">
        <v>461</v>
      </c>
      <c r="D44" s="54">
        <f>D45</f>
        <v>4369.3999999999996</v>
      </c>
      <c r="E44" s="54">
        <f>E45</f>
        <v>0</v>
      </c>
      <c r="F44" s="54">
        <f>F45</f>
        <v>0</v>
      </c>
    </row>
    <row r="45" spans="1:6">
      <c r="A45" s="9" t="s">
        <v>460</v>
      </c>
      <c r="B45" s="9" t="s">
        <v>409</v>
      </c>
      <c r="C45" s="62" t="s">
        <v>410</v>
      </c>
      <c r="D45" s="54">
        <f>№2!F413+№2!F439</f>
        <v>4369.3999999999996</v>
      </c>
      <c r="E45" s="54">
        <f>№2!G413</f>
        <v>0</v>
      </c>
      <c r="F45" s="54">
        <f>№2!H413</f>
        <v>0</v>
      </c>
    </row>
    <row r="46" spans="1:6" ht="50.4">
      <c r="A46" s="9" t="s">
        <v>438</v>
      </c>
      <c r="B46" s="31"/>
      <c r="C46" s="24" t="s">
        <v>439</v>
      </c>
      <c r="D46" s="54">
        <f>D47</f>
        <v>4234</v>
      </c>
      <c r="E46" s="54">
        <f>E47</f>
        <v>0</v>
      </c>
      <c r="F46" s="54">
        <f>F47</f>
        <v>0</v>
      </c>
    </row>
    <row r="47" spans="1:6">
      <c r="A47" s="9" t="s">
        <v>438</v>
      </c>
      <c r="B47" s="9" t="s">
        <v>409</v>
      </c>
      <c r="C47" s="62" t="s">
        <v>410</v>
      </c>
      <c r="D47" s="54">
        <f>№2!F441</f>
        <v>4234</v>
      </c>
      <c r="E47" s="54">
        <f>№2!G441</f>
        <v>0</v>
      </c>
      <c r="F47" s="54">
        <f>№2!H441</f>
        <v>0</v>
      </c>
    </row>
    <row r="48" spans="1:6" ht="33.6">
      <c r="A48" s="9" t="s">
        <v>445</v>
      </c>
      <c r="B48" s="9"/>
      <c r="C48" s="10" t="s">
        <v>446</v>
      </c>
      <c r="D48" s="68">
        <f>D49+D50</f>
        <v>2890.8</v>
      </c>
      <c r="E48" s="68">
        <f>E49+E50</f>
        <v>0</v>
      </c>
      <c r="F48" s="68">
        <f>F49+F50</f>
        <v>0</v>
      </c>
    </row>
    <row r="49" spans="1:6">
      <c r="A49" s="9" t="s">
        <v>445</v>
      </c>
      <c r="B49" s="9" t="s">
        <v>409</v>
      </c>
      <c r="C49" s="62" t="s">
        <v>410</v>
      </c>
      <c r="D49" s="68">
        <f>№2!F451</f>
        <v>2685.5</v>
      </c>
      <c r="E49" s="68">
        <f>№2!G451</f>
        <v>0</v>
      </c>
      <c r="F49" s="68">
        <f>№2!H451</f>
        <v>0</v>
      </c>
    </row>
    <row r="50" spans="1:6" ht="33.6">
      <c r="A50" s="9" t="s">
        <v>445</v>
      </c>
      <c r="B50" s="9" t="s">
        <v>400</v>
      </c>
      <c r="C50" s="62" t="s">
        <v>405</v>
      </c>
      <c r="D50" s="68">
        <f>№2!F344</f>
        <v>205.3</v>
      </c>
      <c r="E50" s="68">
        <f>№2!G344</f>
        <v>0</v>
      </c>
      <c r="F50" s="68">
        <f>№2!H344</f>
        <v>0</v>
      </c>
    </row>
    <row r="51" spans="1:6" ht="117.6">
      <c r="A51" s="9" t="s">
        <v>430</v>
      </c>
      <c r="B51" s="31"/>
      <c r="C51" s="62" t="s">
        <v>431</v>
      </c>
      <c r="D51" s="54">
        <f>D52</f>
        <v>114.69999999999999</v>
      </c>
      <c r="E51" s="54">
        <f>E52</f>
        <v>0</v>
      </c>
      <c r="F51" s="54">
        <f>F52</f>
        <v>0</v>
      </c>
    </row>
    <row r="52" spans="1:6">
      <c r="A52" s="9" t="s">
        <v>430</v>
      </c>
      <c r="B52" s="9" t="s">
        <v>409</v>
      </c>
      <c r="C52" s="62" t="s">
        <v>410</v>
      </c>
      <c r="D52" s="54">
        <f>№2!F474</f>
        <v>114.69999999999999</v>
      </c>
      <c r="E52" s="54">
        <f>№2!G474</f>
        <v>0</v>
      </c>
      <c r="F52" s="54">
        <f>№2!H474</f>
        <v>0</v>
      </c>
    </row>
    <row r="53" spans="1:6" ht="50.4">
      <c r="A53" s="9" t="s">
        <v>462</v>
      </c>
      <c r="B53" s="9"/>
      <c r="C53" s="62" t="s">
        <v>463</v>
      </c>
      <c r="D53" s="54">
        <f>D54</f>
        <v>742.3</v>
      </c>
      <c r="E53" s="54">
        <f>E54</f>
        <v>0</v>
      </c>
      <c r="F53" s="54">
        <f>F54</f>
        <v>0</v>
      </c>
    </row>
    <row r="54" spans="1:6">
      <c r="A54" s="9" t="s">
        <v>462</v>
      </c>
      <c r="B54" s="9" t="s">
        <v>409</v>
      </c>
      <c r="C54" s="62" t="s">
        <v>410</v>
      </c>
      <c r="D54" s="54">
        <f>№2!F443</f>
        <v>742.3</v>
      </c>
      <c r="E54" s="54">
        <f>№2!G443</f>
        <v>0</v>
      </c>
      <c r="F54" s="54">
        <f>№2!H443</f>
        <v>0</v>
      </c>
    </row>
    <row r="55" spans="1:6" ht="50.4">
      <c r="A55" s="9" t="s">
        <v>116</v>
      </c>
      <c r="B55" s="9"/>
      <c r="C55" s="62" t="s">
        <v>117</v>
      </c>
      <c r="D55" s="54">
        <f>D56</f>
        <v>5083.8</v>
      </c>
      <c r="E55" s="54">
        <f>E56</f>
        <v>5083.8</v>
      </c>
      <c r="F55" s="54">
        <f>F56</f>
        <v>5083.8</v>
      </c>
    </row>
    <row r="56" spans="1:6">
      <c r="A56" s="9" t="s">
        <v>116</v>
      </c>
      <c r="B56" s="9" t="s">
        <v>409</v>
      </c>
      <c r="C56" s="62" t="s">
        <v>410</v>
      </c>
      <c r="D56" s="54">
        <f>№2!F478</f>
        <v>5083.8</v>
      </c>
      <c r="E56" s="54">
        <f>№2!G478</f>
        <v>5083.8</v>
      </c>
      <c r="F56" s="54">
        <f>№2!H478</f>
        <v>5083.8</v>
      </c>
    </row>
    <row r="57" spans="1:6" ht="50.4">
      <c r="A57" s="9" t="s">
        <v>91</v>
      </c>
      <c r="B57" s="9"/>
      <c r="C57" s="62" t="s">
        <v>92</v>
      </c>
      <c r="D57" s="54">
        <f>D58</f>
        <v>87902.7</v>
      </c>
      <c r="E57" s="54">
        <f>E58</f>
        <v>84922</v>
      </c>
      <c r="F57" s="54">
        <f>F58</f>
        <v>84922</v>
      </c>
    </row>
    <row r="58" spans="1:6">
      <c r="A58" s="9" t="s">
        <v>91</v>
      </c>
      <c r="B58" s="9" t="s">
        <v>409</v>
      </c>
      <c r="C58" s="62" t="s">
        <v>410</v>
      </c>
      <c r="D58" s="54">
        <f>№2!F414</f>
        <v>87902.7</v>
      </c>
      <c r="E58" s="54">
        <f>№2!G414</f>
        <v>84922</v>
      </c>
      <c r="F58" s="54">
        <f>№2!H414</f>
        <v>84922</v>
      </c>
    </row>
    <row r="59" spans="1:6" ht="84">
      <c r="A59" s="9" t="s">
        <v>118</v>
      </c>
      <c r="B59" s="9"/>
      <c r="C59" s="62" t="s">
        <v>119</v>
      </c>
      <c r="D59" s="54">
        <f>D60</f>
        <v>171988.9</v>
      </c>
      <c r="E59" s="54">
        <f>E60</f>
        <v>170210</v>
      </c>
      <c r="F59" s="54">
        <f>F60</f>
        <v>170210</v>
      </c>
    </row>
    <row r="60" spans="1:6">
      <c r="A60" s="9" t="s">
        <v>118</v>
      </c>
      <c r="B60" s="9" t="s">
        <v>409</v>
      </c>
      <c r="C60" s="62" t="s">
        <v>410</v>
      </c>
      <c r="D60" s="54">
        <f>№2!F444</f>
        <v>171988.9</v>
      </c>
      <c r="E60" s="54">
        <f>№2!G444</f>
        <v>170210</v>
      </c>
      <c r="F60" s="54">
        <f>№2!H444</f>
        <v>170210</v>
      </c>
    </row>
    <row r="61" spans="1:6" s="38" customFormat="1" ht="50.4">
      <c r="A61" s="27" t="s">
        <v>132</v>
      </c>
      <c r="B61" s="27"/>
      <c r="C61" s="28" t="s">
        <v>133</v>
      </c>
      <c r="D61" s="55">
        <f>D62+D64+D66+D68+D70+D72+D74+D76</f>
        <v>5103.6000000000004</v>
      </c>
      <c r="E61" s="55">
        <f>E62+E64+E66+E68+E70+E72+E74+E76</f>
        <v>4609.8999999999996</v>
      </c>
      <c r="F61" s="55">
        <f>F62+F64+F66+F68+F70+F72+F74+F76</f>
        <v>4479.9000000000005</v>
      </c>
    </row>
    <row r="62" spans="1:6">
      <c r="A62" s="9" t="s">
        <v>134</v>
      </c>
      <c r="B62" s="9"/>
      <c r="C62" s="62" t="s">
        <v>135</v>
      </c>
      <c r="D62" s="54">
        <f>D63</f>
        <v>39.6</v>
      </c>
      <c r="E62" s="54">
        <f>E63</f>
        <v>26.5</v>
      </c>
      <c r="F62" s="54">
        <f>F63</f>
        <v>25</v>
      </c>
    </row>
    <row r="63" spans="1:6" ht="33.6">
      <c r="A63" s="9" t="s">
        <v>134</v>
      </c>
      <c r="B63" s="9" t="s">
        <v>400</v>
      </c>
      <c r="C63" s="62" t="s">
        <v>405</v>
      </c>
      <c r="D63" s="54">
        <f>№2!F349</f>
        <v>39.6</v>
      </c>
      <c r="E63" s="54">
        <f>№2!G349</f>
        <v>26.5</v>
      </c>
      <c r="F63" s="54">
        <f>№2!H349</f>
        <v>25</v>
      </c>
    </row>
    <row r="64" spans="1:6" ht="33.6">
      <c r="A64" s="9" t="s">
        <v>136</v>
      </c>
      <c r="B64" s="9"/>
      <c r="C64" s="62" t="s">
        <v>137</v>
      </c>
      <c r="D64" s="54">
        <f>D65</f>
        <v>13</v>
      </c>
      <c r="E64" s="54">
        <f>E65</f>
        <v>0</v>
      </c>
      <c r="F64" s="54">
        <f>F65</f>
        <v>0</v>
      </c>
    </row>
    <row r="65" spans="1:6" ht="33.6">
      <c r="A65" s="9" t="s">
        <v>136</v>
      </c>
      <c r="B65" s="9" t="s">
        <v>400</v>
      </c>
      <c r="C65" s="62" t="s">
        <v>405</v>
      </c>
      <c r="D65" s="54">
        <f>№2!F350</f>
        <v>13</v>
      </c>
      <c r="E65" s="54">
        <f>№2!G350</f>
        <v>0</v>
      </c>
      <c r="F65" s="54">
        <f>№2!H350</f>
        <v>0</v>
      </c>
    </row>
    <row r="66" spans="1:6">
      <c r="A66" s="9" t="s">
        <v>138</v>
      </c>
      <c r="B66" s="9"/>
      <c r="C66" s="62" t="s">
        <v>139</v>
      </c>
      <c r="D66" s="54">
        <f>D67</f>
        <v>62</v>
      </c>
      <c r="E66" s="54">
        <f>E67</f>
        <v>62</v>
      </c>
      <c r="F66" s="54">
        <f>F67</f>
        <v>62</v>
      </c>
    </row>
    <row r="67" spans="1:6" ht="33.6">
      <c r="A67" s="9" t="s">
        <v>138</v>
      </c>
      <c r="B67" s="9" t="s">
        <v>400</v>
      </c>
      <c r="C67" s="62" t="s">
        <v>405</v>
      </c>
      <c r="D67" s="54">
        <f>№2!F353</f>
        <v>62</v>
      </c>
      <c r="E67" s="54">
        <f>№2!G353</f>
        <v>62</v>
      </c>
      <c r="F67" s="54">
        <f>№2!H353</f>
        <v>62</v>
      </c>
    </row>
    <row r="68" spans="1:6">
      <c r="A68" s="9" t="s">
        <v>145</v>
      </c>
      <c r="B68" s="9"/>
      <c r="C68" s="62" t="s">
        <v>140</v>
      </c>
      <c r="D68" s="54">
        <f>D69</f>
        <v>4508.1000000000004</v>
      </c>
      <c r="E68" s="54">
        <f>E69</f>
        <v>4210.8999999999996</v>
      </c>
      <c r="F68" s="54">
        <f>F69</f>
        <v>4132.7</v>
      </c>
    </row>
    <row r="69" spans="1:6" ht="33.6">
      <c r="A69" s="9" t="s">
        <v>145</v>
      </c>
      <c r="B69" s="9" t="s">
        <v>400</v>
      </c>
      <c r="C69" s="62" t="s">
        <v>405</v>
      </c>
      <c r="D69" s="54">
        <f>№2!F354</f>
        <v>4508.1000000000004</v>
      </c>
      <c r="E69" s="54">
        <f>№2!G354</f>
        <v>4210.8999999999996</v>
      </c>
      <c r="F69" s="54">
        <f>№2!H354</f>
        <v>4132.7</v>
      </c>
    </row>
    <row r="70" spans="1:6" ht="33.6">
      <c r="A70" s="9" t="s">
        <v>146</v>
      </c>
      <c r="B70" s="9"/>
      <c r="C70" s="62" t="s">
        <v>141</v>
      </c>
      <c r="D70" s="54">
        <f>D71</f>
        <v>230.9</v>
      </c>
      <c r="E70" s="54">
        <f>E71</f>
        <v>166</v>
      </c>
      <c r="F70" s="54">
        <f>F71</f>
        <v>134.6</v>
      </c>
    </row>
    <row r="71" spans="1:6" ht="33.6">
      <c r="A71" s="9" t="s">
        <v>146</v>
      </c>
      <c r="B71" s="9" t="s">
        <v>400</v>
      </c>
      <c r="C71" s="62" t="s">
        <v>405</v>
      </c>
      <c r="D71" s="54">
        <f>№2!F356</f>
        <v>230.9</v>
      </c>
      <c r="E71" s="54">
        <f>№2!G356</f>
        <v>166</v>
      </c>
      <c r="F71" s="54">
        <f>№2!H356</f>
        <v>134.6</v>
      </c>
    </row>
    <row r="72" spans="1:6">
      <c r="A72" s="9" t="s">
        <v>147</v>
      </c>
      <c r="B72" s="9"/>
      <c r="C72" s="62" t="s">
        <v>142</v>
      </c>
      <c r="D72" s="54">
        <f>D73</f>
        <v>56</v>
      </c>
      <c r="E72" s="54">
        <f>E73</f>
        <v>37.5</v>
      </c>
      <c r="F72" s="54">
        <f>F73</f>
        <v>32.6</v>
      </c>
    </row>
    <row r="73" spans="1:6" ht="33.6">
      <c r="A73" s="9" t="s">
        <v>147</v>
      </c>
      <c r="B73" s="9" t="s">
        <v>400</v>
      </c>
      <c r="C73" s="62" t="s">
        <v>405</v>
      </c>
      <c r="D73" s="54">
        <f>№2!F358</f>
        <v>56</v>
      </c>
      <c r="E73" s="54">
        <f>№2!G358</f>
        <v>37.5</v>
      </c>
      <c r="F73" s="54">
        <f>№2!H358</f>
        <v>32.6</v>
      </c>
    </row>
    <row r="74" spans="1:6" ht="33.6">
      <c r="A74" s="9" t="s">
        <v>148</v>
      </c>
      <c r="B74" s="9"/>
      <c r="C74" s="62" t="s">
        <v>143</v>
      </c>
      <c r="D74" s="54">
        <f>D75</f>
        <v>35</v>
      </c>
      <c r="E74" s="54">
        <f>E75</f>
        <v>0</v>
      </c>
      <c r="F74" s="54">
        <f>F75</f>
        <v>0</v>
      </c>
    </row>
    <row r="75" spans="1:6" ht="33.6">
      <c r="A75" s="9" t="s">
        <v>148</v>
      </c>
      <c r="B75" s="9" t="s">
        <v>400</v>
      </c>
      <c r="C75" s="62" t="s">
        <v>405</v>
      </c>
      <c r="D75" s="54">
        <f>№2!F360</f>
        <v>35</v>
      </c>
      <c r="E75" s="54">
        <f>№2!G360</f>
        <v>0</v>
      </c>
      <c r="F75" s="54">
        <f>№2!H360</f>
        <v>0</v>
      </c>
    </row>
    <row r="76" spans="1:6" ht="50.4">
      <c r="A76" s="9" t="s">
        <v>149</v>
      </c>
      <c r="B76" s="9"/>
      <c r="C76" s="62" t="s">
        <v>144</v>
      </c>
      <c r="D76" s="54">
        <f>D77</f>
        <v>159</v>
      </c>
      <c r="E76" s="54">
        <f>E77</f>
        <v>107</v>
      </c>
      <c r="F76" s="54">
        <f>F77</f>
        <v>93</v>
      </c>
    </row>
    <row r="77" spans="1:6" ht="33.6">
      <c r="A77" s="9" t="s">
        <v>149</v>
      </c>
      <c r="B77" s="9" t="s">
        <v>400</v>
      </c>
      <c r="C77" s="62" t="s">
        <v>405</v>
      </c>
      <c r="D77" s="54">
        <f>№2!F362</f>
        <v>159</v>
      </c>
      <c r="E77" s="54">
        <f>№2!G362</f>
        <v>107</v>
      </c>
      <c r="F77" s="54">
        <f>№2!H362</f>
        <v>93</v>
      </c>
    </row>
    <row r="78" spans="1:6" s="38" customFormat="1">
      <c r="A78" s="27" t="s">
        <v>108</v>
      </c>
      <c r="B78" s="49"/>
      <c r="C78" s="28" t="s">
        <v>376</v>
      </c>
      <c r="D78" s="55">
        <f>D79+D81+D83</f>
        <v>15445</v>
      </c>
      <c r="E78" s="55">
        <f>E79+E81+E83</f>
        <v>14524</v>
      </c>
      <c r="F78" s="55">
        <f>F79+F81+F83</f>
        <v>14280.9</v>
      </c>
    </row>
    <row r="79" spans="1:6" ht="50.4">
      <c r="A79" s="9" t="s">
        <v>109</v>
      </c>
      <c r="B79" s="9"/>
      <c r="C79" s="62" t="s">
        <v>66</v>
      </c>
      <c r="D79" s="54">
        <f>D80</f>
        <v>1975.7</v>
      </c>
      <c r="E79" s="54">
        <f>E80</f>
        <v>1954.2</v>
      </c>
      <c r="F79" s="54">
        <f>F80</f>
        <v>1948.3999999999999</v>
      </c>
    </row>
    <row r="80" spans="1:6">
      <c r="A80" s="9" t="s">
        <v>109</v>
      </c>
      <c r="B80" s="9" t="s">
        <v>409</v>
      </c>
      <c r="C80" s="62" t="s">
        <v>410</v>
      </c>
      <c r="D80" s="54">
        <f>№2!F457</f>
        <v>1975.7</v>
      </c>
      <c r="E80" s="54">
        <f>№2!G457</f>
        <v>1954.2</v>
      </c>
      <c r="F80" s="54">
        <f>№2!H457</f>
        <v>1948.3999999999999</v>
      </c>
    </row>
    <row r="81" spans="1:6" ht="33.6">
      <c r="A81" s="9" t="s">
        <v>110</v>
      </c>
      <c r="B81" s="9"/>
      <c r="C81" s="24" t="s">
        <v>205</v>
      </c>
      <c r="D81" s="54">
        <f>D82</f>
        <v>8601.9</v>
      </c>
      <c r="E81" s="54">
        <f>E82</f>
        <v>7969.4000000000005</v>
      </c>
      <c r="F81" s="54">
        <f>F82</f>
        <v>7802.5</v>
      </c>
    </row>
    <row r="82" spans="1:6">
      <c r="A82" s="9" t="s">
        <v>110</v>
      </c>
      <c r="B82" s="9" t="s">
        <v>409</v>
      </c>
      <c r="C82" s="62" t="s">
        <v>410</v>
      </c>
      <c r="D82" s="54">
        <f>№2!F460</f>
        <v>8601.9</v>
      </c>
      <c r="E82" s="54">
        <f>№2!G460</f>
        <v>7969.4000000000005</v>
      </c>
      <c r="F82" s="54">
        <f>№2!H460</f>
        <v>7802.5</v>
      </c>
    </row>
    <row r="83" spans="1:6" ht="33.6">
      <c r="A83" s="9" t="s">
        <v>112</v>
      </c>
      <c r="B83" s="9"/>
      <c r="C83" s="62" t="s">
        <v>111</v>
      </c>
      <c r="D83" s="54">
        <f>D84</f>
        <v>4867.3999999999996</v>
      </c>
      <c r="E83" s="54">
        <f>E84</f>
        <v>4600.3999999999996</v>
      </c>
      <c r="F83" s="54">
        <f>F84</f>
        <v>4530</v>
      </c>
    </row>
    <row r="84" spans="1:6">
      <c r="A84" s="9" t="s">
        <v>112</v>
      </c>
      <c r="B84" s="9" t="s">
        <v>409</v>
      </c>
      <c r="C84" s="62" t="s">
        <v>410</v>
      </c>
      <c r="D84" s="54">
        <f>№2!F464</f>
        <v>4867.3999999999996</v>
      </c>
      <c r="E84" s="54">
        <f>№2!G464</f>
        <v>4600.3999999999996</v>
      </c>
      <c r="F84" s="54">
        <f>№2!H464</f>
        <v>4530</v>
      </c>
    </row>
    <row r="85" spans="1:6" s="38" customFormat="1" ht="33.6">
      <c r="A85" s="27" t="s">
        <v>187</v>
      </c>
      <c r="B85" s="27"/>
      <c r="C85" s="28" t="s">
        <v>188</v>
      </c>
      <c r="D85" s="55">
        <f>D86+D111</f>
        <v>46578.1</v>
      </c>
      <c r="E85" s="55">
        <f>E86+E111</f>
        <v>37155.199999999997</v>
      </c>
      <c r="F85" s="55">
        <f>F86+F111</f>
        <v>38675.700000000004</v>
      </c>
    </row>
    <row r="86" spans="1:6" s="38" customFormat="1" ht="33.6">
      <c r="A86" s="66" t="s">
        <v>189</v>
      </c>
      <c r="B86" s="7"/>
      <c r="C86" s="28" t="s">
        <v>190</v>
      </c>
      <c r="D86" s="55">
        <f>D87+D89+D91+D93+D97+D99+D101+D103+D95+D105+D107+D109</f>
        <v>38988.1</v>
      </c>
      <c r="E86" s="55">
        <f t="shared" ref="E86:F86" si="3">E87+E89+E91+E93+E97+E99+E101+E103+E95+E105+E107+E109</f>
        <v>37155.199999999997</v>
      </c>
      <c r="F86" s="55">
        <f t="shared" si="3"/>
        <v>38675.700000000004</v>
      </c>
    </row>
    <row r="87" spans="1:6">
      <c r="A87" s="9" t="s">
        <v>194</v>
      </c>
      <c r="B87" s="9"/>
      <c r="C87" s="62" t="s">
        <v>191</v>
      </c>
      <c r="D87" s="54">
        <f>D88</f>
        <v>9</v>
      </c>
      <c r="E87" s="54">
        <f>E88</f>
        <v>136</v>
      </c>
      <c r="F87" s="54">
        <f>F88</f>
        <v>119</v>
      </c>
    </row>
    <row r="88" spans="1:6">
      <c r="A88" s="9" t="s">
        <v>194</v>
      </c>
      <c r="B88" s="9" t="s">
        <v>424</v>
      </c>
      <c r="C88" s="62" t="s">
        <v>82</v>
      </c>
      <c r="D88" s="54">
        <f>№2!F174</f>
        <v>9</v>
      </c>
      <c r="E88" s="54">
        <f>№2!G174</f>
        <v>136</v>
      </c>
      <c r="F88" s="54">
        <f>№2!H174</f>
        <v>119</v>
      </c>
    </row>
    <row r="89" spans="1:6">
      <c r="A89" s="9" t="s">
        <v>195</v>
      </c>
      <c r="B89" s="9"/>
      <c r="C89" s="62" t="s">
        <v>192</v>
      </c>
      <c r="D89" s="54">
        <f>D90</f>
        <v>45</v>
      </c>
      <c r="E89" s="54">
        <f>E90</f>
        <v>30</v>
      </c>
      <c r="F89" s="54">
        <f>F90</f>
        <v>26</v>
      </c>
    </row>
    <row r="90" spans="1:6">
      <c r="A90" s="9" t="s">
        <v>195</v>
      </c>
      <c r="B90" s="9" t="s">
        <v>424</v>
      </c>
      <c r="C90" s="62" t="s">
        <v>82</v>
      </c>
      <c r="D90" s="54">
        <f>№2!F176</f>
        <v>45</v>
      </c>
      <c r="E90" s="54">
        <f>№2!G176</f>
        <v>30</v>
      </c>
      <c r="F90" s="54">
        <f>№2!H176</f>
        <v>26</v>
      </c>
    </row>
    <row r="91" spans="1:6" ht="33.6">
      <c r="A91" s="9" t="s">
        <v>196</v>
      </c>
      <c r="B91" s="9"/>
      <c r="C91" s="62" t="s">
        <v>193</v>
      </c>
      <c r="D91" s="54">
        <f>D92</f>
        <v>1038.2</v>
      </c>
      <c r="E91" s="54">
        <f>E92</f>
        <v>127</v>
      </c>
      <c r="F91" s="54">
        <f>F92</f>
        <v>110.7</v>
      </c>
    </row>
    <row r="92" spans="1:6">
      <c r="A92" s="9" t="s">
        <v>196</v>
      </c>
      <c r="B92" s="9" t="s">
        <v>424</v>
      </c>
      <c r="C92" s="62" t="s">
        <v>82</v>
      </c>
      <c r="D92" s="54">
        <f>№2!F178</f>
        <v>1038.2</v>
      </c>
      <c r="E92" s="54">
        <f>№2!G178</f>
        <v>127</v>
      </c>
      <c r="F92" s="54">
        <f>№2!H178</f>
        <v>110.7</v>
      </c>
    </row>
    <row r="93" spans="1:6" ht="33.6">
      <c r="A93" s="9" t="s">
        <v>197</v>
      </c>
      <c r="B93" s="9"/>
      <c r="C93" s="62" t="s">
        <v>198</v>
      </c>
      <c r="D93" s="54">
        <f>D94</f>
        <v>280</v>
      </c>
      <c r="E93" s="54">
        <f>E94</f>
        <v>188</v>
      </c>
      <c r="F93" s="54">
        <f>F94</f>
        <v>150</v>
      </c>
    </row>
    <row r="94" spans="1:6">
      <c r="A94" s="9" t="s">
        <v>197</v>
      </c>
      <c r="B94" s="9" t="s">
        <v>424</v>
      </c>
      <c r="C94" s="62" t="s">
        <v>82</v>
      </c>
      <c r="D94" s="54">
        <f>№2!F181</f>
        <v>280</v>
      </c>
      <c r="E94" s="54">
        <f>№2!G181</f>
        <v>188</v>
      </c>
      <c r="F94" s="54">
        <f>№2!H181</f>
        <v>150</v>
      </c>
    </row>
    <row r="95" spans="1:6">
      <c r="A95" s="9" t="s">
        <v>360</v>
      </c>
      <c r="B95" s="9"/>
      <c r="C95" s="62" t="s">
        <v>361</v>
      </c>
      <c r="D95" s="54">
        <f>D96</f>
        <v>195</v>
      </c>
      <c r="E95" s="54">
        <f>E96</f>
        <v>0</v>
      </c>
      <c r="F95" s="54">
        <f>F96</f>
        <v>0</v>
      </c>
    </row>
    <row r="96" spans="1:6">
      <c r="A96" s="9" t="s">
        <v>360</v>
      </c>
      <c r="B96" s="9" t="s">
        <v>424</v>
      </c>
      <c r="C96" s="62" t="s">
        <v>82</v>
      </c>
      <c r="D96" s="54">
        <f>№2!F184</f>
        <v>195</v>
      </c>
      <c r="E96" s="54">
        <f>№2!G184</f>
        <v>0</v>
      </c>
      <c r="F96" s="54">
        <f>№2!H184</f>
        <v>0</v>
      </c>
    </row>
    <row r="97" spans="1:6" ht="33.6">
      <c r="A97" s="9" t="s">
        <v>200</v>
      </c>
      <c r="B97" s="9"/>
      <c r="C97" s="62" t="s">
        <v>199</v>
      </c>
      <c r="D97" s="54">
        <f>D98</f>
        <v>12552</v>
      </c>
      <c r="E97" s="54">
        <f>E98</f>
        <v>12068.4</v>
      </c>
      <c r="F97" s="54">
        <f>F98</f>
        <v>12387.6</v>
      </c>
    </row>
    <row r="98" spans="1:6">
      <c r="A98" s="9" t="s">
        <v>200</v>
      </c>
      <c r="B98" s="9" t="s">
        <v>424</v>
      </c>
      <c r="C98" s="62" t="s">
        <v>82</v>
      </c>
      <c r="D98" s="54">
        <f>№2!F185</f>
        <v>12552</v>
      </c>
      <c r="E98" s="54">
        <f>№2!G185</f>
        <v>12068.4</v>
      </c>
      <c r="F98" s="54">
        <f>№2!H185</f>
        <v>12387.6</v>
      </c>
    </row>
    <row r="99" spans="1:6">
      <c r="A99" s="9" t="s">
        <v>303</v>
      </c>
      <c r="B99" s="9"/>
      <c r="C99" s="62" t="s">
        <v>304</v>
      </c>
      <c r="D99" s="54">
        <f>D100</f>
        <v>15249.6</v>
      </c>
      <c r="E99" s="54">
        <f>E100</f>
        <v>15848.4</v>
      </c>
      <c r="F99" s="54">
        <f>F100</f>
        <v>16732.900000000001</v>
      </c>
    </row>
    <row r="100" spans="1:6">
      <c r="A100" s="9" t="s">
        <v>303</v>
      </c>
      <c r="B100" s="9" t="s">
        <v>424</v>
      </c>
      <c r="C100" s="62" t="s">
        <v>82</v>
      </c>
      <c r="D100" s="54">
        <f>№2!F169</f>
        <v>15249.6</v>
      </c>
      <c r="E100" s="54">
        <f>№2!G169</f>
        <v>15848.4</v>
      </c>
      <c r="F100" s="54">
        <f>№2!H169</f>
        <v>16732.900000000001</v>
      </c>
    </row>
    <row r="101" spans="1:6" ht="50.4">
      <c r="A101" s="9" t="s">
        <v>202</v>
      </c>
      <c r="B101" s="9"/>
      <c r="C101" s="62" t="s">
        <v>201</v>
      </c>
      <c r="D101" s="54">
        <f>D102</f>
        <v>53</v>
      </c>
      <c r="E101" s="54">
        <f>E102</f>
        <v>36</v>
      </c>
      <c r="F101" s="54">
        <f>F102</f>
        <v>31</v>
      </c>
    </row>
    <row r="102" spans="1:6">
      <c r="A102" s="9" t="s">
        <v>202</v>
      </c>
      <c r="B102" s="9" t="s">
        <v>424</v>
      </c>
      <c r="C102" s="62" t="s">
        <v>82</v>
      </c>
      <c r="D102" s="54">
        <f>№2!F187</f>
        <v>53</v>
      </c>
      <c r="E102" s="54">
        <f>№2!G187</f>
        <v>36</v>
      </c>
      <c r="F102" s="54">
        <f>№2!H187</f>
        <v>31</v>
      </c>
    </row>
    <row r="103" spans="1:6">
      <c r="A103" s="9" t="s">
        <v>203</v>
      </c>
      <c r="B103" s="9"/>
      <c r="C103" s="62" t="s">
        <v>204</v>
      </c>
      <c r="D103" s="54">
        <f>D104</f>
        <v>8710.5</v>
      </c>
      <c r="E103" s="54">
        <f>E104</f>
        <v>8721.4</v>
      </c>
      <c r="F103" s="54">
        <f>F104</f>
        <v>9118.5000000000018</v>
      </c>
    </row>
    <row r="104" spans="1:6">
      <c r="A104" s="9" t="s">
        <v>203</v>
      </c>
      <c r="B104" s="9" t="s">
        <v>424</v>
      </c>
      <c r="C104" s="62" t="s">
        <v>82</v>
      </c>
      <c r="D104" s="54">
        <f>№2!F189</f>
        <v>8710.5</v>
      </c>
      <c r="E104" s="54">
        <f>№2!G189</f>
        <v>8721.4</v>
      </c>
      <c r="F104" s="54">
        <f>№2!H189</f>
        <v>9118.5000000000018</v>
      </c>
    </row>
    <row r="105" spans="1:6" ht="33.6">
      <c r="A105" s="9" t="s">
        <v>464</v>
      </c>
      <c r="B105" s="9"/>
      <c r="C105" s="10" t="s">
        <v>467</v>
      </c>
      <c r="D105" s="54">
        <f>D106</f>
        <v>643.6</v>
      </c>
      <c r="E105" s="54">
        <f>E106</f>
        <v>0</v>
      </c>
      <c r="F105" s="54">
        <f>F106</f>
        <v>0</v>
      </c>
    </row>
    <row r="106" spans="1:6">
      <c r="A106" s="9" t="s">
        <v>464</v>
      </c>
      <c r="B106" s="9" t="s">
        <v>424</v>
      </c>
      <c r="C106" s="62" t="s">
        <v>82</v>
      </c>
      <c r="D106" s="54">
        <f>№2!F194</f>
        <v>643.6</v>
      </c>
      <c r="E106" s="54">
        <f>№2!G194</f>
        <v>0</v>
      </c>
      <c r="F106" s="54">
        <f>№2!H194</f>
        <v>0</v>
      </c>
    </row>
    <row r="107" spans="1:6" ht="33.6">
      <c r="A107" s="9" t="s">
        <v>470</v>
      </c>
      <c r="B107" s="9"/>
      <c r="C107" s="10" t="s">
        <v>471</v>
      </c>
      <c r="D107" s="110">
        <f>D108</f>
        <v>45.1</v>
      </c>
      <c r="E107" s="111">
        <f t="shared" ref="E107:F107" si="4">E108</f>
        <v>0</v>
      </c>
      <c r="F107" s="111">
        <f t="shared" si="4"/>
        <v>0</v>
      </c>
    </row>
    <row r="108" spans="1:6">
      <c r="A108" s="9" t="s">
        <v>470</v>
      </c>
      <c r="B108" s="9" t="s">
        <v>424</v>
      </c>
      <c r="C108" s="62" t="s">
        <v>82</v>
      </c>
      <c r="D108" s="110">
        <f>№2!F196</f>
        <v>45.1</v>
      </c>
      <c r="E108" s="111">
        <f>№2!G196</f>
        <v>0</v>
      </c>
      <c r="F108" s="111">
        <f>№2!H196</f>
        <v>0</v>
      </c>
    </row>
    <row r="109" spans="1:6" ht="33.6">
      <c r="A109" s="9" t="s">
        <v>472</v>
      </c>
      <c r="B109" s="9"/>
      <c r="C109" s="10" t="s">
        <v>474</v>
      </c>
      <c r="D109" s="112">
        <f>D110</f>
        <v>167.1</v>
      </c>
      <c r="E109" s="112">
        <f t="shared" ref="E109:F109" si="5">E110</f>
        <v>0</v>
      </c>
      <c r="F109" s="112">
        <f t="shared" si="5"/>
        <v>0</v>
      </c>
    </row>
    <row r="110" spans="1:6">
      <c r="A110" s="9" t="s">
        <v>472</v>
      </c>
      <c r="B110" s="9" t="s">
        <v>424</v>
      </c>
      <c r="C110" s="62" t="s">
        <v>82</v>
      </c>
      <c r="D110" s="112">
        <f>№2!F198</f>
        <v>167.1</v>
      </c>
      <c r="E110" s="112">
        <f>№2!G198</f>
        <v>0</v>
      </c>
      <c r="F110" s="112">
        <f>№2!H198</f>
        <v>0</v>
      </c>
    </row>
    <row r="111" spans="1:6" s="38" customFormat="1" ht="33.6">
      <c r="A111" s="66" t="s">
        <v>207</v>
      </c>
      <c r="B111" s="7"/>
      <c r="C111" s="28" t="s">
        <v>206</v>
      </c>
      <c r="D111" s="55">
        <f t="shared" ref="D111:F112" si="6">D112</f>
        <v>7590</v>
      </c>
      <c r="E111" s="55">
        <f t="shared" si="6"/>
        <v>0</v>
      </c>
      <c r="F111" s="55">
        <f t="shared" si="6"/>
        <v>0</v>
      </c>
    </row>
    <row r="112" spans="1:6">
      <c r="A112" s="9" t="s">
        <v>81</v>
      </c>
      <c r="B112" s="9"/>
      <c r="C112" s="10" t="s">
        <v>336</v>
      </c>
      <c r="D112" s="54">
        <f t="shared" si="6"/>
        <v>7590</v>
      </c>
      <c r="E112" s="54">
        <f t="shared" si="6"/>
        <v>0</v>
      </c>
      <c r="F112" s="54">
        <f t="shared" si="6"/>
        <v>0</v>
      </c>
    </row>
    <row r="113" spans="1:6">
      <c r="A113" s="9" t="s">
        <v>81</v>
      </c>
      <c r="B113" s="9" t="s">
        <v>424</v>
      </c>
      <c r="C113" s="62" t="s">
        <v>82</v>
      </c>
      <c r="D113" s="54">
        <f>№2!F200</f>
        <v>7590</v>
      </c>
      <c r="E113" s="54">
        <f>№2!G200</f>
        <v>0</v>
      </c>
      <c r="F113" s="54">
        <f>№2!H200</f>
        <v>0</v>
      </c>
    </row>
    <row r="114" spans="1:6" s="38" customFormat="1" ht="50.4">
      <c r="A114" s="27" t="s">
        <v>151</v>
      </c>
      <c r="B114" s="27"/>
      <c r="C114" s="28" t="s">
        <v>150</v>
      </c>
      <c r="D114" s="55">
        <f>D115+D124</f>
        <v>26106.1</v>
      </c>
      <c r="E114" s="55">
        <f>E115+E124</f>
        <v>22951.600000000006</v>
      </c>
      <c r="F114" s="55">
        <f>F115+F124</f>
        <v>22377.100000000002</v>
      </c>
    </row>
    <row r="115" spans="1:6" s="38" customFormat="1" ht="33.6">
      <c r="A115" s="66" t="s">
        <v>153</v>
      </c>
      <c r="B115" s="74"/>
      <c r="C115" s="28" t="s">
        <v>152</v>
      </c>
      <c r="D115" s="55">
        <f>D116+D118+D120+D122</f>
        <v>23755.5</v>
      </c>
      <c r="E115" s="55">
        <f>E116+E118+E120+E122</f>
        <v>20707.200000000004</v>
      </c>
      <c r="F115" s="55">
        <f>F116+F118+F120+F122</f>
        <v>20160.600000000002</v>
      </c>
    </row>
    <row r="116" spans="1:6" ht="25.8" customHeight="1">
      <c r="A116" s="9" t="s">
        <v>160</v>
      </c>
      <c r="B116" s="9"/>
      <c r="C116" s="62" t="s">
        <v>157</v>
      </c>
      <c r="D116" s="54">
        <f>D117</f>
        <v>1190.7</v>
      </c>
      <c r="E116" s="54">
        <f>E117</f>
        <v>798</v>
      </c>
      <c r="F116" s="54">
        <f>F117</f>
        <v>694.5</v>
      </c>
    </row>
    <row r="117" spans="1:6" ht="33.6">
      <c r="A117" s="9" t="s">
        <v>160</v>
      </c>
      <c r="B117" s="9" t="s">
        <v>400</v>
      </c>
      <c r="C117" s="62" t="s">
        <v>405</v>
      </c>
      <c r="D117" s="54">
        <f>№2!F378</f>
        <v>1190.7</v>
      </c>
      <c r="E117" s="54">
        <f>№2!G378</f>
        <v>798</v>
      </c>
      <c r="F117" s="54">
        <f>№2!H378</f>
        <v>694.5</v>
      </c>
    </row>
    <row r="118" spans="1:6" ht="33.6">
      <c r="A118" s="9" t="s">
        <v>161</v>
      </c>
      <c r="B118" s="9"/>
      <c r="C118" s="62" t="s">
        <v>158</v>
      </c>
      <c r="D118" s="54">
        <f>D119</f>
        <v>9147.1</v>
      </c>
      <c r="E118" s="54">
        <f>E119</f>
        <v>7738.1</v>
      </c>
      <c r="F118" s="54">
        <f>F119</f>
        <v>7366.5</v>
      </c>
    </row>
    <row r="119" spans="1:6" ht="33.6">
      <c r="A119" s="9" t="s">
        <v>161</v>
      </c>
      <c r="B119" s="9" t="s">
        <v>400</v>
      </c>
      <c r="C119" s="62" t="s">
        <v>405</v>
      </c>
      <c r="D119" s="54">
        <f>№2!F383</f>
        <v>9147.1</v>
      </c>
      <c r="E119" s="54">
        <f>№2!G383</f>
        <v>7738.1</v>
      </c>
      <c r="F119" s="54">
        <f>№2!H383</f>
        <v>7366.5</v>
      </c>
    </row>
    <row r="120" spans="1:6" ht="50.4">
      <c r="A120" s="9" t="s">
        <v>155</v>
      </c>
      <c r="B120" s="9"/>
      <c r="C120" s="62" t="s">
        <v>154</v>
      </c>
      <c r="D120" s="54">
        <f>D121</f>
        <v>13036.6</v>
      </c>
      <c r="E120" s="54">
        <f>E121</f>
        <v>11892.2</v>
      </c>
      <c r="F120" s="54">
        <f>F121</f>
        <v>11847.7</v>
      </c>
    </row>
    <row r="121" spans="1:6" ht="33.6">
      <c r="A121" s="9" t="s">
        <v>155</v>
      </c>
      <c r="B121" s="9" t="s">
        <v>400</v>
      </c>
      <c r="C121" s="62" t="s">
        <v>405</v>
      </c>
      <c r="D121" s="54">
        <f>№2!F340</f>
        <v>13036.6</v>
      </c>
      <c r="E121" s="54">
        <f>№2!G340</f>
        <v>11892.2</v>
      </c>
      <c r="F121" s="54">
        <f>№2!H340</f>
        <v>11847.7</v>
      </c>
    </row>
    <row r="122" spans="1:6" ht="50.4">
      <c r="A122" s="9" t="s">
        <v>162</v>
      </c>
      <c r="B122" s="9"/>
      <c r="C122" s="62" t="s">
        <v>159</v>
      </c>
      <c r="D122" s="54">
        <f>D123</f>
        <v>381.1</v>
      </c>
      <c r="E122" s="54">
        <f>E123</f>
        <v>278.89999999999998</v>
      </c>
      <c r="F122" s="54">
        <f>F123</f>
        <v>251.9</v>
      </c>
    </row>
    <row r="123" spans="1:6" ht="33.6">
      <c r="A123" s="9" t="s">
        <v>162</v>
      </c>
      <c r="B123" s="9" t="s">
        <v>400</v>
      </c>
      <c r="C123" s="62" t="s">
        <v>405</v>
      </c>
      <c r="D123" s="54">
        <f>№2!F385</f>
        <v>381.1</v>
      </c>
      <c r="E123" s="54">
        <f>№2!G385</f>
        <v>278.89999999999998</v>
      </c>
      <c r="F123" s="54">
        <f>№2!H385</f>
        <v>251.9</v>
      </c>
    </row>
    <row r="124" spans="1:6" s="38" customFormat="1">
      <c r="A124" s="66" t="s">
        <v>164</v>
      </c>
      <c r="B124" s="75"/>
      <c r="C124" s="28" t="s">
        <v>376</v>
      </c>
      <c r="D124" s="55">
        <f t="shared" ref="D124:F125" si="7">D125</f>
        <v>2350.6000000000004</v>
      </c>
      <c r="E124" s="55">
        <f t="shared" si="7"/>
        <v>2244.4</v>
      </c>
      <c r="F124" s="55">
        <f t="shared" si="7"/>
        <v>2216.5000000000005</v>
      </c>
    </row>
    <row r="125" spans="1:6" ht="50.4">
      <c r="A125" s="9" t="s">
        <v>165</v>
      </c>
      <c r="B125" s="9"/>
      <c r="C125" s="62" t="s">
        <v>66</v>
      </c>
      <c r="D125" s="54">
        <f t="shared" si="7"/>
        <v>2350.6000000000004</v>
      </c>
      <c r="E125" s="54">
        <f t="shared" si="7"/>
        <v>2244.4</v>
      </c>
      <c r="F125" s="54">
        <f t="shared" si="7"/>
        <v>2216.5000000000005</v>
      </c>
    </row>
    <row r="126" spans="1:6" ht="33.6">
      <c r="A126" s="9" t="s">
        <v>165</v>
      </c>
      <c r="B126" s="9" t="s">
        <v>400</v>
      </c>
      <c r="C126" s="62" t="s">
        <v>405</v>
      </c>
      <c r="D126" s="54">
        <f>№2!F393</f>
        <v>2350.6000000000004</v>
      </c>
      <c r="E126" s="54">
        <f>№2!G393</f>
        <v>2244.4</v>
      </c>
      <c r="F126" s="54">
        <f>№2!H393</f>
        <v>2216.5000000000005</v>
      </c>
    </row>
    <row r="127" spans="1:6" s="38" customFormat="1" ht="50.4">
      <c r="A127" s="27" t="s">
        <v>183</v>
      </c>
      <c r="B127" s="27"/>
      <c r="C127" s="28" t="s">
        <v>181</v>
      </c>
      <c r="D127" s="55">
        <f>D128+D135+D142</f>
        <v>31556.699999999997</v>
      </c>
      <c r="E127" s="55">
        <f>E128+E135+E142</f>
        <v>6228.8</v>
      </c>
      <c r="F127" s="55">
        <f>F128+F135+F142</f>
        <v>6079.2</v>
      </c>
    </row>
    <row r="128" spans="1:6" s="38" customFormat="1" ht="50.4">
      <c r="A128" s="89" t="s">
        <v>277</v>
      </c>
      <c r="B128" s="74"/>
      <c r="C128" s="90" t="s">
        <v>275</v>
      </c>
      <c r="D128" s="55">
        <f>D133+D129+D131</f>
        <v>18848.099999999999</v>
      </c>
      <c r="E128" s="55">
        <f>E133+E129+E131</f>
        <v>0</v>
      </c>
      <c r="F128" s="55">
        <f>F133+F129+F131</f>
        <v>0</v>
      </c>
    </row>
    <row r="129" spans="1:6" s="38" customFormat="1" ht="67.2">
      <c r="A129" s="9" t="s">
        <v>352</v>
      </c>
      <c r="B129" s="9"/>
      <c r="C129" s="62" t="s">
        <v>354</v>
      </c>
      <c r="D129" s="54">
        <f>D130</f>
        <v>5673.8</v>
      </c>
      <c r="E129" s="54">
        <f>E130</f>
        <v>0</v>
      </c>
      <c r="F129" s="54">
        <f>F130</f>
        <v>0</v>
      </c>
    </row>
    <row r="130" spans="1:6" s="38" customFormat="1">
      <c r="A130" s="9" t="s">
        <v>352</v>
      </c>
      <c r="B130" s="9" t="s">
        <v>424</v>
      </c>
      <c r="C130" s="62" t="s">
        <v>82</v>
      </c>
      <c r="D130" s="54">
        <f>№2!F125</f>
        <v>5673.8</v>
      </c>
      <c r="E130" s="54">
        <f>№2!G125</f>
        <v>0</v>
      </c>
      <c r="F130" s="54">
        <f>№2!H125</f>
        <v>0</v>
      </c>
    </row>
    <row r="131" spans="1:6" s="38" customFormat="1" ht="50.4">
      <c r="A131" s="9" t="s">
        <v>353</v>
      </c>
      <c r="B131" s="9"/>
      <c r="C131" s="62" t="s">
        <v>355</v>
      </c>
      <c r="D131" s="54">
        <f>D132</f>
        <v>6640.5999999999995</v>
      </c>
      <c r="E131" s="54">
        <f>E132</f>
        <v>0</v>
      </c>
      <c r="F131" s="54">
        <f>F132</f>
        <v>0</v>
      </c>
    </row>
    <row r="132" spans="1:6" s="38" customFormat="1">
      <c r="A132" s="9" t="s">
        <v>353</v>
      </c>
      <c r="B132" s="9" t="s">
        <v>424</v>
      </c>
      <c r="C132" s="62" t="s">
        <v>82</v>
      </c>
      <c r="D132" s="54">
        <f>№2!F127</f>
        <v>6640.5999999999995</v>
      </c>
      <c r="E132" s="54">
        <f>№2!G127</f>
        <v>0</v>
      </c>
      <c r="F132" s="54">
        <f>№2!H127</f>
        <v>0</v>
      </c>
    </row>
    <row r="133" spans="1:6" ht="50.4">
      <c r="A133" s="9" t="s">
        <v>337</v>
      </c>
      <c r="B133" s="9"/>
      <c r="C133" s="62" t="s">
        <v>276</v>
      </c>
      <c r="D133" s="54">
        <f>D134</f>
        <v>6533.7</v>
      </c>
      <c r="E133" s="54">
        <f>E134</f>
        <v>0</v>
      </c>
      <c r="F133" s="54">
        <f>F134</f>
        <v>0</v>
      </c>
    </row>
    <row r="134" spans="1:6">
      <c r="A134" s="9" t="s">
        <v>337</v>
      </c>
      <c r="B134" s="9" t="s">
        <v>424</v>
      </c>
      <c r="C134" s="62" t="s">
        <v>82</v>
      </c>
      <c r="D134" s="54">
        <f>№2!F128</f>
        <v>6533.7</v>
      </c>
      <c r="E134" s="54">
        <f>№2!G128</f>
        <v>0</v>
      </c>
      <c r="F134" s="54">
        <f>№2!H128</f>
        <v>0</v>
      </c>
    </row>
    <row r="135" spans="1:6" s="38" customFormat="1">
      <c r="A135" s="66" t="s">
        <v>271</v>
      </c>
      <c r="B135" s="74"/>
      <c r="C135" s="28" t="s">
        <v>270</v>
      </c>
      <c r="D135" s="55">
        <f>D136+D138+D140</f>
        <v>6287.1</v>
      </c>
      <c r="E135" s="55">
        <f>E136+E138+E140</f>
        <v>1947.8</v>
      </c>
      <c r="F135" s="55">
        <f>F136+F138+F140</f>
        <v>1798.2</v>
      </c>
    </row>
    <row r="136" spans="1:6" ht="33.6">
      <c r="A136" s="9" t="s">
        <v>272</v>
      </c>
      <c r="B136" s="9"/>
      <c r="C136" s="62" t="s">
        <v>273</v>
      </c>
      <c r="D136" s="54">
        <f>D137</f>
        <v>3480.4</v>
      </c>
      <c r="E136" s="54">
        <f>E137</f>
        <v>1947.8</v>
      </c>
      <c r="F136" s="54">
        <f>F137</f>
        <v>1798.2</v>
      </c>
    </row>
    <row r="137" spans="1:6" ht="33.6">
      <c r="A137" s="9" t="s">
        <v>272</v>
      </c>
      <c r="B137" s="9" t="s">
        <v>400</v>
      </c>
      <c r="C137" s="62" t="s">
        <v>405</v>
      </c>
      <c r="D137" s="54">
        <f>№2!F368</f>
        <v>3480.4</v>
      </c>
      <c r="E137" s="54">
        <f>№2!G368</f>
        <v>1947.8</v>
      </c>
      <c r="F137" s="54">
        <f>№2!H368</f>
        <v>1798.2</v>
      </c>
    </row>
    <row r="138" spans="1:6" ht="33.6">
      <c r="A138" s="9" t="s">
        <v>432</v>
      </c>
      <c r="B138" s="16"/>
      <c r="C138" s="10" t="s">
        <v>433</v>
      </c>
      <c r="D138" s="54">
        <f>D139</f>
        <v>1189.6000000000001</v>
      </c>
      <c r="E138" s="54">
        <f>E139</f>
        <v>0</v>
      </c>
      <c r="F138" s="54">
        <f>F139</f>
        <v>0</v>
      </c>
    </row>
    <row r="139" spans="1:6" ht="33.6">
      <c r="A139" s="9" t="s">
        <v>432</v>
      </c>
      <c r="B139" s="9" t="s">
        <v>400</v>
      </c>
      <c r="C139" s="62" t="s">
        <v>405</v>
      </c>
      <c r="D139" s="54">
        <f>№2!F371</f>
        <v>1189.6000000000001</v>
      </c>
      <c r="E139" s="54">
        <f>№2!G371</f>
        <v>0</v>
      </c>
      <c r="F139" s="54">
        <f>№2!H371</f>
        <v>0</v>
      </c>
    </row>
    <row r="140" spans="1:6" ht="33.6">
      <c r="A140" s="9" t="s">
        <v>450</v>
      </c>
      <c r="B140" s="16"/>
      <c r="C140" s="10" t="s">
        <v>451</v>
      </c>
      <c r="D140" s="54">
        <f>D141</f>
        <v>1617.1</v>
      </c>
      <c r="E140" s="54">
        <f>E141</f>
        <v>0</v>
      </c>
      <c r="F140" s="54">
        <f>F141</f>
        <v>0</v>
      </c>
    </row>
    <row r="141" spans="1:6" ht="33.6">
      <c r="A141" s="9" t="s">
        <v>450</v>
      </c>
      <c r="B141" s="9" t="s">
        <v>400</v>
      </c>
      <c r="C141" s="62" t="s">
        <v>405</v>
      </c>
      <c r="D141" s="54">
        <f>№2!F373</f>
        <v>1617.1</v>
      </c>
      <c r="E141" s="54">
        <f>№2!G373</f>
        <v>0</v>
      </c>
      <c r="F141" s="54">
        <f>№2!H373</f>
        <v>0</v>
      </c>
    </row>
    <row r="142" spans="1:6" s="38" customFormat="1" ht="33.6">
      <c r="A142" s="66" t="s">
        <v>184</v>
      </c>
      <c r="B142" s="74"/>
      <c r="C142" s="28" t="s">
        <v>182</v>
      </c>
      <c r="D142" s="55">
        <f>D143+D145</f>
        <v>6421.5</v>
      </c>
      <c r="E142" s="55">
        <f>E143+E145</f>
        <v>4281</v>
      </c>
      <c r="F142" s="55">
        <f>F143+F145</f>
        <v>4281</v>
      </c>
    </row>
    <row r="143" spans="1:6" ht="50.4">
      <c r="A143" s="9" t="s">
        <v>186</v>
      </c>
      <c r="B143" s="9"/>
      <c r="C143" s="62" t="s">
        <v>185</v>
      </c>
      <c r="D143" s="54">
        <f>D144</f>
        <v>2140.5</v>
      </c>
      <c r="E143" s="54">
        <f>E144</f>
        <v>0</v>
      </c>
      <c r="F143" s="54">
        <f>F144</f>
        <v>0</v>
      </c>
    </row>
    <row r="144" spans="1:6" ht="33.6">
      <c r="A144" s="9" t="s">
        <v>186</v>
      </c>
      <c r="B144" s="9" t="s">
        <v>15</v>
      </c>
      <c r="C144" s="62" t="s">
        <v>385</v>
      </c>
      <c r="D144" s="54">
        <f>№2!F312</f>
        <v>2140.5</v>
      </c>
      <c r="E144" s="54">
        <f>№2!G312</f>
        <v>0</v>
      </c>
      <c r="F144" s="54">
        <f>№2!H312</f>
        <v>0</v>
      </c>
    </row>
    <row r="145" spans="1:6" ht="67.2">
      <c r="A145" s="9" t="s">
        <v>323</v>
      </c>
      <c r="B145" s="9"/>
      <c r="C145" s="62" t="s">
        <v>322</v>
      </c>
      <c r="D145" s="54">
        <f>D146</f>
        <v>4281</v>
      </c>
      <c r="E145" s="54">
        <f>E146</f>
        <v>4281</v>
      </c>
      <c r="F145" s="54">
        <f>F146</f>
        <v>4281</v>
      </c>
    </row>
    <row r="146" spans="1:6" ht="33.6">
      <c r="A146" s="9" t="s">
        <v>323</v>
      </c>
      <c r="B146" s="9" t="s">
        <v>15</v>
      </c>
      <c r="C146" s="62" t="s">
        <v>385</v>
      </c>
      <c r="D146" s="54">
        <f>№2!F314</f>
        <v>4281</v>
      </c>
      <c r="E146" s="54">
        <f>№2!G314</f>
        <v>4281</v>
      </c>
      <c r="F146" s="54">
        <f>№2!H314</f>
        <v>4281</v>
      </c>
    </row>
    <row r="147" spans="1:6" s="38" customFormat="1" ht="50.4">
      <c r="A147" s="27" t="s">
        <v>278</v>
      </c>
      <c r="B147" s="27"/>
      <c r="C147" s="28" t="s">
        <v>274</v>
      </c>
      <c r="D147" s="55">
        <f>D148+D155+D160</f>
        <v>19830.899999999998</v>
      </c>
      <c r="E147" s="55">
        <f>E148+E155+E160</f>
        <v>17601.099999999999</v>
      </c>
      <c r="F147" s="55">
        <f>F148+F155+F160</f>
        <v>9863.2999999999993</v>
      </c>
    </row>
    <row r="148" spans="1:6" s="38" customFormat="1" ht="42.6" customHeight="1">
      <c r="A148" s="27" t="s">
        <v>279</v>
      </c>
      <c r="B148" s="27"/>
      <c r="C148" s="28" t="s">
        <v>280</v>
      </c>
      <c r="D148" s="55">
        <f>D151+D153+D149</f>
        <v>2710.8999999999996</v>
      </c>
      <c r="E148" s="55">
        <f>E151+E153+E149</f>
        <v>4638.3999999999996</v>
      </c>
      <c r="F148" s="55">
        <f>F151+F153+F149</f>
        <v>0</v>
      </c>
    </row>
    <row r="149" spans="1:6" ht="33.6">
      <c r="A149" s="17" t="s">
        <v>465</v>
      </c>
      <c r="B149" s="17"/>
      <c r="C149" s="32" t="s">
        <v>466</v>
      </c>
      <c r="D149" s="54">
        <f>D150</f>
        <v>2000</v>
      </c>
      <c r="E149" s="54">
        <f>E150</f>
        <v>0</v>
      </c>
      <c r="F149" s="54">
        <f>F150</f>
        <v>0</v>
      </c>
    </row>
    <row r="150" spans="1:6">
      <c r="A150" s="17" t="s">
        <v>465</v>
      </c>
      <c r="B150" s="9" t="s">
        <v>424</v>
      </c>
      <c r="C150" s="62" t="s">
        <v>82</v>
      </c>
      <c r="D150" s="54">
        <f>№2!F134</f>
        <v>2000</v>
      </c>
      <c r="E150" s="54">
        <f>№2!G134</f>
        <v>0</v>
      </c>
      <c r="F150" s="54">
        <f>№2!H134</f>
        <v>0</v>
      </c>
    </row>
    <row r="151" spans="1:6" ht="33.6">
      <c r="A151" s="17" t="s">
        <v>79</v>
      </c>
      <c r="B151" s="9"/>
      <c r="C151" s="62" t="s">
        <v>281</v>
      </c>
      <c r="D151" s="54">
        <f>D152</f>
        <v>115.19999999999982</v>
      </c>
      <c r="E151" s="54">
        <f>E152</f>
        <v>4638.3999999999996</v>
      </c>
      <c r="F151" s="54">
        <f>F152</f>
        <v>0</v>
      </c>
    </row>
    <row r="152" spans="1:6">
      <c r="A152" s="17" t="s">
        <v>79</v>
      </c>
      <c r="B152" s="9" t="s">
        <v>424</v>
      </c>
      <c r="C152" s="62" t="s">
        <v>82</v>
      </c>
      <c r="D152" s="54">
        <f>№2!F136</f>
        <v>115.19999999999982</v>
      </c>
      <c r="E152" s="54">
        <f>№2!G136</f>
        <v>4638.3999999999996</v>
      </c>
      <c r="F152" s="54">
        <f>№2!H136</f>
        <v>0</v>
      </c>
    </row>
    <row r="153" spans="1:6" ht="67.2">
      <c r="A153" s="9" t="s">
        <v>442</v>
      </c>
      <c r="B153" s="26"/>
      <c r="C153" s="10" t="s">
        <v>443</v>
      </c>
      <c r="D153" s="68">
        <f>D154</f>
        <v>595.70000000000005</v>
      </c>
      <c r="E153" s="68">
        <f>E154</f>
        <v>0</v>
      </c>
      <c r="F153" s="68">
        <f>F154</f>
        <v>0</v>
      </c>
    </row>
    <row r="154" spans="1:6">
      <c r="A154" s="9" t="s">
        <v>442</v>
      </c>
      <c r="B154" s="9" t="s">
        <v>424</v>
      </c>
      <c r="C154" s="62" t="s">
        <v>82</v>
      </c>
      <c r="D154" s="68">
        <f>№2!F138</f>
        <v>595.70000000000005</v>
      </c>
      <c r="E154" s="68">
        <f>№2!G138</f>
        <v>0</v>
      </c>
      <c r="F154" s="68">
        <f>№2!H138</f>
        <v>0</v>
      </c>
    </row>
    <row r="155" spans="1:6" s="38" customFormat="1" ht="33.6">
      <c r="A155" s="27" t="s">
        <v>282</v>
      </c>
      <c r="B155" s="27"/>
      <c r="C155" s="28" t="s">
        <v>283</v>
      </c>
      <c r="D155" s="55">
        <f>D156+D158</f>
        <v>3280.3</v>
      </c>
      <c r="E155" s="55">
        <f>E156+E158</f>
        <v>1398</v>
      </c>
      <c r="F155" s="55">
        <f>F156+F158</f>
        <v>0</v>
      </c>
    </row>
    <row r="156" spans="1:6" ht="33.6">
      <c r="A156" s="17" t="s">
        <v>80</v>
      </c>
      <c r="B156" s="17"/>
      <c r="C156" s="32" t="s">
        <v>284</v>
      </c>
      <c r="D156" s="54">
        <f>D157</f>
        <v>1398</v>
      </c>
      <c r="E156" s="54">
        <f>E157</f>
        <v>1398</v>
      </c>
      <c r="F156" s="54">
        <f>F157</f>
        <v>0</v>
      </c>
    </row>
    <row r="157" spans="1:6">
      <c r="A157" s="17" t="s">
        <v>80</v>
      </c>
      <c r="B157" s="17" t="s">
        <v>424</v>
      </c>
      <c r="C157" s="32" t="s">
        <v>82</v>
      </c>
      <c r="D157" s="54">
        <f>№2!F140</f>
        <v>1398</v>
      </c>
      <c r="E157" s="54">
        <f>№2!G140</f>
        <v>1398</v>
      </c>
      <c r="F157" s="54">
        <f>№2!H140</f>
        <v>0</v>
      </c>
    </row>
    <row r="158" spans="1:6" ht="33.6">
      <c r="A158" s="9" t="s">
        <v>453</v>
      </c>
      <c r="B158" s="79"/>
      <c r="C158" s="62" t="s">
        <v>455</v>
      </c>
      <c r="D158" s="68">
        <f>D159</f>
        <v>1882.3</v>
      </c>
      <c r="E158" s="68">
        <f>E159</f>
        <v>0</v>
      </c>
      <c r="F158" s="68">
        <f>F159</f>
        <v>0</v>
      </c>
    </row>
    <row r="159" spans="1:6">
      <c r="A159" s="9" t="s">
        <v>453</v>
      </c>
      <c r="B159" s="9" t="s">
        <v>424</v>
      </c>
      <c r="C159" s="62" t="s">
        <v>82</v>
      </c>
      <c r="D159" s="68">
        <f>№2!F143</f>
        <v>1882.3</v>
      </c>
      <c r="E159" s="68">
        <f>№2!G143</f>
        <v>0</v>
      </c>
      <c r="F159" s="68">
        <f>№2!H143</f>
        <v>0</v>
      </c>
    </row>
    <row r="160" spans="1:6" s="38" customFormat="1" ht="33.6">
      <c r="A160" s="27" t="s">
        <v>285</v>
      </c>
      <c r="B160" s="27"/>
      <c r="C160" s="28" t="s">
        <v>286</v>
      </c>
      <c r="D160" s="55">
        <f>D161+D163+D165+D167+D169+D171+D175+D173</f>
        <v>13839.699999999999</v>
      </c>
      <c r="E160" s="55">
        <f>E161+E163+E165+E167+E169+E171+E175+E173</f>
        <v>11564.7</v>
      </c>
      <c r="F160" s="55">
        <f>F161+F163+F165+F167+F169+F171+F175+F173</f>
        <v>9863.2999999999993</v>
      </c>
    </row>
    <row r="161" spans="1:6">
      <c r="A161" s="26" t="s">
        <v>287</v>
      </c>
      <c r="B161" s="17"/>
      <c r="C161" s="32" t="s">
        <v>288</v>
      </c>
      <c r="D161" s="54">
        <f>D162</f>
        <v>9939.1999999999989</v>
      </c>
      <c r="E161" s="54">
        <f>E162</f>
        <v>7624</v>
      </c>
      <c r="F161" s="54">
        <f>F162</f>
        <v>6633.5</v>
      </c>
    </row>
    <row r="162" spans="1:6">
      <c r="A162" s="26" t="s">
        <v>287</v>
      </c>
      <c r="B162" s="17" t="s">
        <v>424</v>
      </c>
      <c r="C162" s="32" t="s">
        <v>82</v>
      </c>
      <c r="D162" s="54">
        <f>№2!F147</f>
        <v>9939.1999999999989</v>
      </c>
      <c r="E162" s="54">
        <f>№2!G147</f>
        <v>7624</v>
      </c>
      <c r="F162" s="54">
        <f>№2!H147</f>
        <v>6633.5</v>
      </c>
    </row>
    <row r="163" spans="1:6">
      <c r="A163" s="26" t="s">
        <v>289</v>
      </c>
      <c r="B163" s="17"/>
      <c r="C163" s="32" t="s">
        <v>290</v>
      </c>
      <c r="D163" s="54">
        <f>D164</f>
        <v>0</v>
      </c>
      <c r="E163" s="54">
        <f>E164</f>
        <v>831.3</v>
      </c>
      <c r="F163" s="54">
        <f>F164</f>
        <v>723.4</v>
      </c>
    </row>
    <row r="164" spans="1:6">
      <c r="A164" s="26" t="s">
        <v>289</v>
      </c>
      <c r="B164" s="17" t="s">
        <v>424</v>
      </c>
      <c r="C164" s="32" t="s">
        <v>82</v>
      </c>
      <c r="D164" s="54">
        <f>№2!F150</f>
        <v>0</v>
      </c>
      <c r="E164" s="54">
        <f>№2!G150</f>
        <v>831.3</v>
      </c>
      <c r="F164" s="54">
        <f>№2!H150</f>
        <v>723.4</v>
      </c>
    </row>
    <row r="165" spans="1:6">
      <c r="A165" s="26" t="s">
        <v>291</v>
      </c>
      <c r="B165" s="17"/>
      <c r="C165" s="32" t="s">
        <v>292</v>
      </c>
      <c r="D165" s="54">
        <f>D166</f>
        <v>3194.4</v>
      </c>
      <c r="E165" s="54">
        <f>E166</f>
        <v>1637.6</v>
      </c>
      <c r="F165" s="54">
        <f>F166</f>
        <v>1425.1</v>
      </c>
    </row>
    <row r="166" spans="1:6">
      <c r="A166" s="26" t="s">
        <v>291</v>
      </c>
      <c r="B166" s="17" t="s">
        <v>424</v>
      </c>
      <c r="C166" s="32" t="s">
        <v>82</v>
      </c>
      <c r="D166" s="54">
        <f>№2!F151</f>
        <v>3194.4</v>
      </c>
      <c r="E166" s="54">
        <f>№2!G151</f>
        <v>1637.6</v>
      </c>
      <c r="F166" s="54">
        <f>№2!H151</f>
        <v>1425.1</v>
      </c>
    </row>
    <row r="167" spans="1:6">
      <c r="A167" s="26" t="s">
        <v>293</v>
      </c>
      <c r="B167" s="17"/>
      <c r="C167" s="32" t="s">
        <v>294</v>
      </c>
      <c r="D167" s="54">
        <f>D168</f>
        <v>250.2</v>
      </c>
      <c r="E167" s="54">
        <f>E168</f>
        <v>167.6</v>
      </c>
      <c r="F167" s="54">
        <f>F168</f>
        <v>145.9</v>
      </c>
    </row>
    <row r="168" spans="1:6">
      <c r="A168" s="26" t="s">
        <v>293</v>
      </c>
      <c r="B168" s="17" t="s">
        <v>424</v>
      </c>
      <c r="C168" s="32" t="s">
        <v>82</v>
      </c>
      <c r="D168" s="54">
        <f>№2!F154</f>
        <v>250.2</v>
      </c>
      <c r="E168" s="54">
        <f>№2!G154</f>
        <v>167.6</v>
      </c>
      <c r="F168" s="54">
        <f>№2!H154</f>
        <v>145.9</v>
      </c>
    </row>
    <row r="169" spans="1:6">
      <c r="A169" s="26" t="s">
        <v>295</v>
      </c>
      <c r="B169" s="17"/>
      <c r="C169" s="32" t="s">
        <v>296</v>
      </c>
      <c r="D169" s="54">
        <f>D170</f>
        <v>0</v>
      </c>
      <c r="E169" s="54">
        <f>E170</f>
        <v>257</v>
      </c>
      <c r="F169" s="54">
        <f>F170</f>
        <v>224</v>
      </c>
    </row>
    <row r="170" spans="1:6">
      <c r="A170" s="26" t="s">
        <v>295</v>
      </c>
      <c r="B170" s="17" t="s">
        <v>424</v>
      </c>
      <c r="C170" s="32" t="s">
        <v>82</v>
      </c>
      <c r="D170" s="54">
        <f>№2!F156</f>
        <v>0</v>
      </c>
      <c r="E170" s="54">
        <f>№2!G156</f>
        <v>257</v>
      </c>
      <c r="F170" s="54">
        <f>№2!H156</f>
        <v>224</v>
      </c>
    </row>
    <row r="171" spans="1:6" ht="33.6">
      <c r="A171" s="26" t="s">
        <v>297</v>
      </c>
      <c r="B171" s="17"/>
      <c r="C171" s="32" t="s">
        <v>298</v>
      </c>
      <c r="D171" s="54">
        <f>D172</f>
        <v>220.89999999999998</v>
      </c>
      <c r="E171" s="54">
        <f>E172</f>
        <v>306</v>
      </c>
      <c r="F171" s="54">
        <f>F172</f>
        <v>265.8</v>
      </c>
    </row>
    <row r="172" spans="1:6">
      <c r="A172" s="26" t="s">
        <v>297</v>
      </c>
      <c r="B172" s="17" t="s">
        <v>424</v>
      </c>
      <c r="C172" s="32" t="s">
        <v>82</v>
      </c>
      <c r="D172" s="54">
        <f>№2!F157</f>
        <v>220.89999999999998</v>
      </c>
      <c r="E172" s="54">
        <f>№2!G157</f>
        <v>306</v>
      </c>
      <c r="F172" s="54">
        <f>№2!H157</f>
        <v>265.8</v>
      </c>
    </row>
    <row r="173" spans="1:6" ht="33.6">
      <c r="A173" s="9" t="s">
        <v>358</v>
      </c>
      <c r="B173" s="9"/>
      <c r="C173" s="62" t="s">
        <v>359</v>
      </c>
      <c r="D173" s="54">
        <f>D174</f>
        <v>235</v>
      </c>
      <c r="E173" s="54">
        <f>E174</f>
        <v>0</v>
      </c>
      <c r="F173" s="54">
        <f>F174</f>
        <v>0</v>
      </c>
    </row>
    <row r="174" spans="1:6">
      <c r="A174" s="9" t="s">
        <v>358</v>
      </c>
      <c r="B174" s="17" t="s">
        <v>424</v>
      </c>
      <c r="C174" s="32" t="s">
        <v>82</v>
      </c>
      <c r="D174" s="54">
        <f>№2!F160</f>
        <v>235</v>
      </c>
      <c r="E174" s="54">
        <f>№2!G160</f>
        <v>0</v>
      </c>
      <c r="F174" s="54">
        <f>№2!H160</f>
        <v>0</v>
      </c>
    </row>
    <row r="175" spans="1:6" ht="84">
      <c r="A175" s="26" t="s">
        <v>301</v>
      </c>
      <c r="B175" s="17"/>
      <c r="C175" s="32" t="s">
        <v>302</v>
      </c>
      <c r="D175" s="54">
        <f>D176</f>
        <v>0</v>
      </c>
      <c r="E175" s="54">
        <f>E176</f>
        <v>741.2</v>
      </c>
      <c r="F175" s="54">
        <f>F176</f>
        <v>445.6</v>
      </c>
    </row>
    <row r="176" spans="1:6">
      <c r="A176" s="26" t="s">
        <v>301</v>
      </c>
      <c r="B176" s="17" t="s">
        <v>424</v>
      </c>
      <c r="C176" s="32" t="s">
        <v>82</v>
      </c>
      <c r="D176" s="54">
        <f>№2!F86</f>
        <v>0</v>
      </c>
      <c r="E176" s="54">
        <f>№2!G86</f>
        <v>741.2</v>
      </c>
      <c r="F176" s="54">
        <f>№2!H86</f>
        <v>445.6</v>
      </c>
    </row>
    <row r="177" spans="1:6" s="38" customFormat="1" ht="50.4">
      <c r="A177" s="27" t="s">
        <v>246</v>
      </c>
      <c r="B177" s="27"/>
      <c r="C177" s="28" t="s">
        <v>247</v>
      </c>
      <c r="D177" s="55">
        <f>D178+D191</f>
        <v>44735</v>
      </c>
      <c r="E177" s="55">
        <f t="shared" ref="E177:F177" si="8">E178+E191</f>
        <v>9203.2000000000007</v>
      </c>
      <c r="F177" s="55">
        <f t="shared" si="8"/>
        <v>7941.9</v>
      </c>
    </row>
    <row r="178" spans="1:6" s="38" customFormat="1" ht="33.6">
      <c r="A178" s="27" t="s">
        <v>248</v>
      </c>
      <c r="B178" s="75"/>
      <c r="C178" s="39" t="s">
        <v>249</v>
      </c>
      <c r="D178" s="55">
        <f>D179+D183+D185+D181+D189+D187</f>
        <v>44239.199999999997</v>
      </c>
      <c r="E178" s="55">
        <f t="shared" ref="E178:F178" si="9">E179+E183+E185+E181+E189+E187</f>
        <v>9203.2000000000007</v>
      </c>
      <c r="F178" s="55">
        <f t="shared" si="9"/>
        <v>7941.9</v>
      </c>
    </row>
    <row r="179" spans="1:6" ht="50.4">
      <c r="A179" s="26" t="s">
        <v>250</v>
      </c>
      <c r="B179" s="17"/>
      <c r="C179" s="32" t="s">
        <v>251</v>
      </c>
      <c r="D179" s="54">
        <f t="shared" ref="D179:F179" si="10">D180</f>
        <v>16184.199999999999</v>
      </c>
      <c r="E179" s="54">
        <f t="shared" si="10"/>
        <v>9203.2000000000007</v>
      </c>
      <c r="F179" s="54">
        <f t="shared" si="10"/>
        <v>7941.9</v>
      </c>
    </row>
    <row r="180" spans="1:6">
      <c r="A180" s="26" t="s">
        <v>250</v>
      </c>
      <c r="B180" s="17" t="s">
        <v>424</v>
      </c>
      <c r="C180" s="32" t="s">
        <v>82</v>
      </c>
      <c r="D180" s="54">
        <f>№2!F91</f>
        <v>16184.199999999999</v>
      </c>
      <c r="E180" s="54">
        <f>№2!G91</f>
        <v>9203.2000000000007</v>
      </c>
      <c r="F180" s="54">
        <f>№2!H91</f>
        <v>7941.9</v>
      </c>
    </row>
    <row r="181" spans="1:6" s="69" customFormat="1" ht="50.4">
      <c r="A181" s="12" t="s">
        <v>434</v>
      </c>
      <c r="B181" s="79"/>
      <c r="C181" s="10" t="s">
        <v>435</v>
      </c>
      <c r="D181" s="68">
        <f>D182</f>
        <v>2000</v>
      </c>
      <c r="E181" s="68">
        <f>E182</f>
        <v>0</v>
      </c>
      <c r="F181" s="68">
        <f>F182</f>
        <v>0</v>
      </c>
    </row>
    <row r="182" spans="1:6" s="69" customFormat="1">
      <c r="A182" s="12" t="s">
        <v>434</v>
      </c>
      <c r="B182" s="9" t="s">
        <v>424</v>
      </c>
      <c r="C182" s="62" t="s">
        <v>82</v>
      </c>
      <c r="D182" s="68">
        <f>№2!F93</f>
        <v>2000</v>
      </c>
      <c r="E182" s="68">
        <f>№2!G93</f>
        <v>0</v>
      </c>
      <c r="F182" s="68">
        <f>№2!H93</f>
        <v>0</v>
      </c>
    </row>
    <row r="183" spans="1:6" ht="50.4">
      <c r="A183" s="45" t="s">
        <v>78</v>
      </c>
      <c r="B183" s="79"/>
      <c r="C183" s="10" t="s">
        <v>348</v>
      </c>
      <c r="D183" s="54">
        <f>D184</f>
        <v>2370.0999999999995</v>
      </c>
      <c r="E183" s="54">
        <f>E184</f>
        <v>0</v>
      </c>
      <c r="F183" s="54">
        <f>F184</f>
        <v>0</v>
      </c>
    </row>
    <row r="184" spans="1:6">
      <c r="A184" s="45" t="s">
        <v>78</v>
      </c>
      <c r="B184" s="17" t="s">
        <v>424</v>
      </c>
      <c r="C184" s="32" t="s">
        <v>82</v>
      </c>
      <c r="D184" s="54">
        <f>№2!F96</f>
        <v>2370.0999999999995</v>
      </c>
      <c r="E184" s="54">
        <f>№2!G96</f>
        <v>0</v>
      </c>
      <c r="F184" s="54">
        <f>№2!H96</f>
        <v>0</v>
      </c>
    </row>
    <row r="185" spans="1:6" ht="33.6">
      <c r="A185" s="45" t="s">
        <v>356</v>
      </c>
      <c r="B185" s="79"/>
      <c r="C185" s="10" t="s">
        <v>357</v>
      </c>
      <c r="D185" s="54">
        <f>D186</f>
        <v>3205.7</v>
      </c>
      <c r="E185" s="54">
        <f>E186</f>
        <v>0</v>
      </c>
      <c r="F185" s="54">
        <f>F186</f>
        <v>0</v>
      </c>
    </row>
    <row r="186" spans="1:6">
      <c r="A186" s="45" t="s">
        <v>356</v>
      </c>
      <c r="B186" s="17" t="s">
        <v>424</v>
      </c>
      <c r="C186" s="32" t="s">
        <v>82</v>
      </c>
      <c r="D186" s="54">
        <f>№2!F98</f>
        <v>3205.7</v>
      </c>
      <c r="E186" s="54">
        <f>№2!G98</f>
        <v>0</v>
      </c>
      <c r="F186" s="54">
        <f>№2!H98</f>
        <v>0</v>
      </c>
    </row>
    <row r="187" spans="1:6" ht="33.6">
      <c r="A187" s="12" t="s">
        <v>452</v>
      </c>
      <c r="B187" s="79"/>
      <c r="C187" s="10" t="s">
        <v>454</v>
      </c>
      <c r="D187" s="54">
        <f>D188</f>
        <v>11774.2</v>
      </c>
      <c r="E187" s="54">
        <f>E188</f>
        <v>0</v>
      </c>
      <c r="F187" s="54">
        <f>F188</f>
        <v>0</v>
      </c>
    </row>
    <row r="188" spans="1:6">
      <c r="A188" s="12" t="s">
        <v>452</v>
      </c>
      <c r="B188" s="9" t="s">
        <v>424</v>
      </c>
      <c r="C188" s="32" t="s">
        <v>82</v>
      </c>
      <c r="D188" s="54">
        <f>№2!F100</f>
        <v>11774.2</v>
      </c>
      <c r="E188" s="54">
        <f>№2!G100</f>
        <v>0</v>
      </c>
      <c r="F188" s="54">
        <f>№2!H100</f>
        <v>0</v>
      </c>
    </row>
    <row r="189" spans="1:6" ht="50.4">
      <c r="A189" s="12" t="s">
        <v>440</v>
      </c>
      <c r="B189" s="9"/>
      <c r="C189" s="62" t="s">
        <v>444</v>
      </c>
      <c r="D189" s="54">
        <f>D190</f>
        <v>8705</v>
      </c>
      <c r="E189" s="54">
        <f>E190</f>
        <v>0</v>
      </c>
      <c r="F189" s="54">
        <f>F190</f>
        <v>0</v>
      </c>
    </row>
    <row r="190" spans="1:6">
      <c r="A190" s="12" t="s">
        <v>440</v>
      </c>
      <c r="B190" s="9" t="s">
        <v>424</v>
      </c>
      <c r="C190" s="62" t="s">
        <v>82</v>
      </c>
      <c r="D190" s="54">
        <f>№2!F102</f>
        <v>8705</v>
      </c>
      <c r="E190" s="54">
        <f>№2!G102</f>
        <v>0</v>
      </c>
      <c r="F190" s="54">
        <f>№2!H102</f>
        <v>0</v>
      </c>
    </row>
    <row r="191" spans="1:6" s="38" customFormat="1" ht="33.6">
      <c r="A191" s="27" t="s">
        <v>512</v>
      </c>
      <c r="B191" s="75"/>
      <c r="C191" s="39" t="s">
        <v>513</v>
      </c>
      <c r="D191" s="55">
        <f>D192</f>
        <v>495.8</v>
      </c>
      <c r="E191" s="55">
        <f t="shared" ref="E191:F192" si="11">E192</f>
        <v>0</v>
      </c>
      <c r="F191" s="55">
        <f t="shared" si="11"/>
        <v>0</v>
      </c>
    </row>
    <row r="192" spans="1:6" ht="33.6">
      <c r="A192" s="12" t="s">
        <v>514</v>
      </c>
      <c r="B192" s="79"/>
      <c r="C192" s="10" t="s">
        <v>458</v>
      </c>
      <c r="D192" s="124">
        <f>D193</f>
        <v>495.8</v>
      </c>
      <c r="E192" s="124">
        <f t="shared" si="11"/>
        <v>0</v>
      </c>
      <c r="F192" s="124">
        <f t="shared" si="11"/>
        <v>0</v>
      </c>
    </row>
    <row r="193" spans="1:6">
      <c r="A193" s="12" t="s">
        <v>514</v>
      </c>
      <c r="B193" s="9" t="s">
        <v>424</v>
      </c>
      <c r="C193" s="62" t="s">
        <v>82</v>
      </c>
      <c r="D193" s="124">
        <f>№2!F105</f>
        <v>495.8</v>
      </c>
      <c r="E193" s="124">
        <f>№2!G105</f>
        <v>0</v>
      </c>
      <c r="F193" s="124">
        <f>№2!H105</f>
        <v>0</v>
      </c>
    </row>
    <row r="194" spans="1:6" s="38" customFormat="1" ht="50.4">
      <c r="A194" s="27" t="s">
        <v>252</v>
      </c>
      <c r="B194" s="27"/>
      <c r="C194" s="28" t="s">
        <v>253</v>
      </c>
      <c r="D194" s="55">
        <f>D195+D202</f>
        <v>297.60000000000002</v>
      </c>
      <c r="E194" s="55">
        <f>E195+E202</f>
        <v>198.10000000000002</v>
      </c>
      <c r="F194" s="55">
        <f>F195+F202</f>
        <v>171.7</v>
      </c>
    </row>
    <row r="195" spans="1:6" s="38" customFormat="1" ht="33.6">
      <c r="A195" s="27" t="s">
        <v>255</v>
      </c>
      <c r="B195" s="27"/>
      <c r="C195" s="28" t="s">
        <v>254</v>
      </c>
      <c r="D195" s="55">
        <f>D196+D198+D200</f>
        <v>190</v>
      </c>
      <c r="E195" s="55">
        <f>E196+E198+E200</f>
        <v>73.7</v>
      </c>
      <c r="F195" s="55">
        <f>F196+F198+F200</f>
        <v>64</v>
      </c>
    </row>
    <row r="196" spans="1:6" ht="33.6">
      <c r="A196" s="26" t="s">
        <v>257</v>
      </c>
      <c r="B196" s="17"/>
      <c r="C196" s="32" t="s">
        <v>256</v>
      </c>
      <c r="D196" s="54">
        <f>D197</f>
        <v>120</v>
      </c>
      <c r="E196" s="54">
        <f>E197</f>
        <v>0</v>
      </c>
      <c r="F196" s="54">
        <f>F197</f>
        <v>0</v>
      </c>
    </row>
    <row r="197" spans="1:6">
      <c r="A197" s="26" t="s">
        <v>257</v>
      </c>
      <c r="B197" s="17" t="s">
        <v>424</v>
      </c>
      <c r="C197" s="32" t="s">
        <v>82</v>
      </c>
      <c r="D197" s="54">
        <f>№2!F110</f>
        <v>120</v>
      </c>
      <c r="E197" s="54">
        <f>№2!G110</f>
        <v>0</v>
      </c>
      <c r="F197" s="54">
        <f>№2!H110</f>
        <v>0</v>
      </c>
    </row>
    <row r="198" spans="1:6" ht="33.6">
      <c r="A198" s="26" t="s">
        <v>259</v>
      </c>
      <c r="B198" s="17"/>
      <c r="C198" s="32" t="s">
        <v>258</v>
      </c>
      <c r="D198" s="54">
        <f>D199</f>
        <v>30</v>
      </c>
      <c r="E198" s="54">
        <f>E199</f>
        <v>20</v>
      </c>
      <c r="F198" s="54">
        <f>F199</f>
        <v>17.5</v>
      </c>
    </row>
    <row r="199" spans="1:6">
      <c r="A199" s="26" t="s">
        <v>259</v>
      </c>
      <c r="B199" s="17" t="s">
        <v>424</v>
      </c>
      <c r="C199" s="32" t="s">
        <v>82</v>
      </c>
      <c r="D199" s="54">
        <f>№2!F111</f>
        <v>30</v>
      </c>
      <c r="E199" s="54">
        <f>№2!G111</f>
        <v>20</v>
      </c>
      <c r="F199" s="54">
        <f>№2!H111</f>
        <v>17.5</v>
      </c>
    </row>
    <row r="200" spans="1:6" ht="84">
      <c r="A200" s="26" t="s">
        <v>269</v>
      </c>
      <c r="B200" s="17"/>
      <c r="C200" s="32" t="s">
        <v>268</v>
      </c>
      <c r="D200" s="54">
        <f>D201</f>
        <v>40</v>
      </c>
      <c r="E200" s="54">
        <f>E201</f>
        <v>53.7</v>
      </c>
      <c r="F200" s="54">
        <f>F201</f>
        <v>46.5</v>
      </c>
    </row>
    <row r="201" spans="1:6" ht="33.6">
      <c r="A201" s="26" t="s">
        <v>269</v>
      </c>
      <c r="B201" s="17" t="s">
        <v>400</v>
      </c>
      <c r="C201" s="32" t="s">
        <v>405</v>
      </c>
      <c r="D201" s="54">
        <f>№2!F334</f>
        <v>40</v>
      </c>
      <c r="E201" s="54">
        <f>№2!G334</f>
        <v>53.7</v>
      </c>
      <c r="F201" s="54">
        <f>№2!H334</f>
        <v>46.5</v>
      </c>
    </row>
    <row r="202" spans="1:6" s="38" customFormat="1" ht="33.6">
      <c r="A202" s="27" t="s">
        <v>260</v>
      </c>
      <c r="B202" s="27"/>
      <c r="C202" s="28" t="s">
        <v>261</v>
      </c>
      <c r="D202" s="55">
        <f>D203+D205+D207</f>
        <v>107.60000000000001</v>
      </c>
      <c r="E202" s="55">
        <f>E203+E205+E207</f>
        <v>124.4</v>
      </c>
      <c r="F202" s="55">
        <f>F203+F205+F207</f>
        <v>107.7</v>
      </c>
    </row>
    <row r="203" spans="1:6" ht="33.6">
      <c r="A203" s="26" t="s">
        <v>262</v>
      </c>
      <c r="B203" s="17"/>
      <c r="C203" s="32" t="s">
        <v>263</v>
      </c>
      <c r="D203" s="54">
        <f>D204</f>
        <v>5</v>
      </c>
      <c r="E203" s="54">
        <f>E204</f>
        <v>3.7</v>
      </c>
      <c r="F203" s="54">
        <f>F204</f>
        <v>3.2</v>
      </c>
    </row>
    <row r="204" spans="1:6">
      <c r="A204" s="26" t="s">
        <v>262</v>
      </c>
      <c r="B204" s="17" t="s">
        <v>424</v>
      </c>
      <c r="C204" s="32" t="s">
        <v>82</v>
      </c>
      <c r="D204" s="54">
        <f>№2!F115</f>
        <v>5</v>
      </c>
      <c r="E204" s="54">
        <f>№2!G115</f>
        <v>3.7</v>
      </c>
      <c r="F204" s="54">
        <f>№2!H115</f>
        <v>3.2</v>
      </c>
    </row>
    <row r="205" spans="1:6" ht="33.6">
      <c r="A205" s="26" t="s">
        <v>266</v>
      </c>
      <c r="B205" s="17"/>
      <c r="C205" s="32" t="s">
        <v>264</v>
      </c>
      <c r="D205" s="54">
        <f>D206</f>
        <v>102.60000000000001</v>
      </c>
      <c r="E205" s="54">
        <f>E206</f>
        <v>67.099999999999994</v>
      </c>
      <c r="F205" s="54">
        <f>F206</f>
        <v>58</v>
      </c>
    </row>
    <row r="206" spans="1:6">
      <c r="A206" s="26" t="s">
        <v>266</v>
      </c>
      <c r="B206" s="17" t="s">
        <v>424</v>
      </c>
      <c r="C206" s="32" t="s">
        <v>82</v>
      </c>
      <c r="D206" s="54">
        <f>№2!F116</f>
        <v>102.60000000000001</v>
      </c>
      <c r="E206" s="54">
        <f>№2!G116</f>
        <v>67.099999999999994</v>
      </c>
      <c r="F206" s="54">
        <f>№2!H116</f>
        <v>58</v>
      </c>
    </row>
    <row r="207" spans="1:6" ht="33.6">
      <c r="A207" s="26" t="s">
        <v>267</v>
      </c>
      <c r="B207" s="17"/>
      <c r="C207" s="32" t="s">
        <v>265</v>
      </c>
      <c r="D207" s="54">
        <f>D208</f>
        <v>0</v>
      </c>
      <c r="E207" s="54">
        <f>E208</f>
        <v>53.6</v>
      </c>
      <c r="F207" s="54">
        <f>F208</f>
        <v>46.5</v>
      </c>
    </row>
    <row r="208" spans="1:6">
      <c r="A208" s="26" t="s">
        <v>267</v>
      </c>
      <c r="B208" s="17" t="s">
        <v>424</v>
      </c>
      <c r="C208" s="32" t="s">
        <v>82</v>
      </c>
      <c r="D208" s="54">
        <f>№2!F118</f>
        <v>0</v>
      </c>
      <c r="E208" s="54">
        <f>№2!G118</f>
        <v>53.6</v>
      </c>
      <c r="F208" s="54">
        <f>№2!H118</f>
        <v>46.5</v>
      </c>
    </row>
    <row r="209" spans="1:6" s="38" customFormat="1" ht="50.4">
      <c r="A209" s="27" t="s">
        <v>375</v>
      </c>
      <c r="B209" s="27"/>
      <c r="C209" s="28" t="s">
        <v>347</v>
      </c>
      <c r="D209" s="55">
        <f>D210+D219+D224+D227+D230+D245+D258</f>
        <v>54046.400000000001</v>
      </c>
      <c r="E209" s="55">
        <f>E210+E219+E224+E227+E230+E245+E258</f>
        <v>48701.200000000004</v>
      </c>
      <c r="F209" s="55">
        <f>F210+F219+F224+F227+F230+F245+F258</f>
        <v>47886.100000000006</v>
      </c>
    </row>
    <row r="210" spans="1:6" s="38" customFormat="1" ht="50.4">
      <c r="A210" s="27" t="s">
        <v>392</v>
      </c>
      <c r="B210" s="27"/>
      <c r="C210" s="28" t="s">
        <v>391</v>
      </c>
      <c r="D210" s="55">
        <f>D211+D213+D215+D217</f>
        <v>1598.4</v>
      </c>
      <c r="E210" s="55">
        <f>E211+E213+E215+E217</f>
        <v>180.6</v>
      </c>
      <c r="F210" s="55">
        <f>F211+F213+F215+F217</f>
        <v>213</v>
      </c>
    </row>
    <row r="211" spans="1:6" ht="33.6">
      <c r="A211" s="26" t="s">
        <v>228</v>
      </c>
      <c r="B211" s="17"/>
      <c r="C211" s="32" t="s">
        <v>229</v>
      </c>
      <c r="D211" s="54">
        <f>D212</f>
        <v>262.20000000000005</v>
      </c>
      <c r="E211" s="54">
        <f>E212</f>
        <v>180.6</v>
      </c>
      <c r="F211" s="54">
        <f>F212</f>
        <v>157</v>
      </c>
    </row>
    <row r="212" spans="1:6">
      <c r="A212" s="26" t="s">
        <v>228</v>
      </c>
      <c r="B212" s="17" t="s">
        <v>424</v>
      </c>
      <c r="C212" s="32" t="s">
        <v>82</v>
      </c>
      <c r="D212" s="54">
        <f>№2!F40</f>
        <v>262.20000000000005</v>
      </c>
      <c r="E212" s="54">
        <f>№2!G40</f>
        <v>180.6</v>
      </c>
      <c r="F212" s="54">
        <f>№2!H40</f>
        <v>157</v>
      </c>
    </row>
    <row r="213" spans="1:6" ht="33.6">
      <c r="A213" s="26" t="s">
        <v>230</v>
      </c>
      <c r="B213" s="17"/>
      <c r="C213" s="32" t="s">
        <v>231</v>
      </c>
      <c r="D213" s="54">
        <f>D214</f>
        <v>875.6</v>
      </c>
      <c r="E213" s="54">
        <f>E214</f>
        <v>0</v>
      </c>
      <c r="F213" s="54">
        <f>F214</f>
        <v>0</v>
      </c>
    </row>
    <row r="214" spans="1:6">
      <c r="A214" s="26" t="s">
        <v>230</v>
      </c>
      <c r="B214" s="17" t="s">
        <v>424</v>
      </c>
      <c r="C214" s="32" t="s">
        <v>82</v>
      </c>
      <c r="D214" s="54">
        <f>№2!F42</f>
        <v>875.6</v>
      </c>
      <c r="E214" s="54">
        <f>№2!G42</f>
        <v>0</v>
      </c>
      <c r="F214" s="54">
        <f>№2!H42</f>
        <v>0</v>
      </c>
    </row>
    <row r="215" spans="1:6" ht="50.4">
      <c r="A215" s="26" t="s">
        <v>393</v>
      </c>
      <c r="B215" s="17"/>
      <c r="C215" s="32" t="s">
        <v>394</v>
      </c>
      <c r="D215" s="54">
        <f>D216</f>
        <v>0</v>
      </c>
      <c r="E215" s="54">
        <f>E216</f>
        <v>0</v>
      </c>
      <c r="F215" s="54">
        <f>F216</f>
        <v>56</v>
      </c>
    </row>
    <row r="216" spans="1:6">
      <c r="A216" s="26" t="s">
        <v>393</v>
      </c>
      <c r="B216" s="17" t="s">
        <v>424</v>
      </c>
      <c r="C216" s="32" t="s">
        <v>82</v>
      </c>
      <c r="D216" s="54">
        <f>№2!F34</f>
        <v>0</v>
      </c>
      <c r="E216" s="54">
        <f>№2!G34</f>
        <v>0</v>
      </c>
      <c r="F216" s="54">
        <f>№2!H34</f>
        <v>56</v>
      </c>
    </row>
    <row r="217" spans="1:6" ht="50.4">
      <c r="A217" s="26" t="s">
        <v>437</v>
      </c>
      <c r="B217" s="17"/>
      <c r="C217" s="10" t="s">
        <v>436</v>
      </c>
      <c r="D217" s="54">
        <f>D218</f>
        <v>460.6</v>
      </c>
      <c r="E217" s="54">
        <f>E218</f>
        <v>0</v>
      </c>
      <c r="F217" s="54">
        <f>F218</f>
        <v>0</v>
      </c>
    </row>
    <row r="218" spans="1:6">
      <c r="A218" s="26" t="s">
        <v>437</v>
      </c>
      <c r="B218" s="17" t="s">
        <v>424</v>
      </c>
      <c r="C218" s="32" t="s">
        <v>82</v>
      </c>
      <c r="D218" s="54">
        <f>№2!F44</f>
        <v>460.6</v>
      </c>
      <c r="E218" s="54">
        <f>№2!G44</f>
        <v>0</v>
      </c>
      <c r="F218" s="54">
        <f>№2!H44</f>
        <v>0</v>
      </c>
    </row>
    <row r="219" spans="1:6" s="38" customFormat="1" ht="84">
      <c r="A219" s="27" t="s">
        <v>232</v>
      </c>
      <c r="B219" s="27"/>
      <c r="C219" s="28" t="s">
        <v>233</v>
      </c>
      <c r="D219" s="55">
        <f>D220+D222</f>
        <v>75</v>
      </c>
      <c r="E219" s="55">
        <f>E220+E222</f>
        <v>50.3</v>
      </c>
      <c r="F219" s="55">
        <f>F220+F222</f>
        <v>44</v>
      </c>
    </row>
    <row r="220" spans="1:6" ht="33.6">
      <c r="A220" s="26" t="s">
        <v>235</v>
      </c>
      <c r="B220" s="17"/>
      <c r="C220" s="32" t="s">
        <v>234</v>
      </c>
      <c r="D220" s="54">
        <f>D221</f>
        <v>50</v>
      </c>
      <c r="E220" s="54">
        <f>E221</f>
        <v>33.5</v>
      </c>
      <c r="F220" s="54">
        <f>F221</f>
        <v>29</v>
      </c>
    </row>
    <row r="221" spans="1:6">
      <c r="A221" s="26" t="s">
        <v>235</v>
      </c>
      <c r="B221" s="17" t="s">
        <v>424</v>
      </c>
      <c r="C221" s="32" t="s">
        <v>82</v>
      </c>
      <c r="D221" s="54">
        <f>№2!F46</f>
        <v>50</v>
      </c>
      <c r="E221" s="54">
        <f>№2!G46</f>
        <v>33.5</v>
      </c>
      <c r="F221" s="54">
        <f>№2!H46</f>
        <v>29</v>
      </c>
    </row>
    <row r="222" spans="1:6" ht="50.4">
      <c r="A222" s="26" t="s">
        <v>237</v>
      </c>
      <c r="B222" s="17"/>
      <c r="C222" s="32" t="s">
        <v>236</v>
      </c>
      <c r="D222" s="54">
        <f>D223</f>
        <v>25</v>
      </c>
      <c r="E222" s="54">
        <f>E223</f>
        <v>16.8</v>
      </c>
      <c r="F222" s="54">
        <f>F223</f>
        <v>15</v>
      </c>
    </row>
    <row r="223" spans="1:6">
      <c r="A223" s="26" t="s">
        <v>237</v>
      </c>
      <c r="B223" s="17" t="s">
        <v>424</v>
      </c>
      <c r="C223" s="32" t="s">
        <v>82</v>
      </c>
      <c r="D223" s="54">
        <f>№2!F48</f>
        <v>25</v>
      </c>
      <c r="E223" s="54">
        <f>№2!G48</f>
        <v>16.8</v>
      </c>
      <c r="F223" s="54">
        <f>№2!H48</f>
        <v>15</v>
      </c>
    </row>
    <row r="224" spans="1:6" s="38" customFormat="1" ht="33.6">
      <c r="A224" s="27" t="s">
        <v>238</v>
      </c>
      <c r="B224" s="27"/>
      <c r="C224" s="28" t="s">
        <v>239</v>
      </c>
      <c r="D224" s="55">
        <f t="shared" ref="D224:F225" si="12">D225</f>
        <v>180</v>
      </c>
      <c r="E224" s="55">
        <f t="shared" si="12"/>
        <v>121</v>
      </c>
      <c r="F224" s="55">
        <f t="shared" si="12"/>
        <v>105</v>
      </c>
    </row>
    <row r="225" spans="1:6" ht="33.6">
      <c r="A225" s="26" t="s">
        <v>240</v>
      </c>
      <c r="B225" s="17"/>
      <c r="C225" s="32" t="s">
        <v>241</v>
      </c>
      <c r="D225" s="54">
        <f t="shared" si="12"/>
        <v>180</v>
      </c>
      <c r="E225" s="54">
        <f t="shared" si="12"/>
        <v>121</v>
      </c>
      <c r="F225" s="54">
        <f t="shared" si="12"/>
        <v>105</v>
      </c>
    </row>
    <row r="226" spans="1:6">
      <c r="A226" s="26" t="s">
        <v>240</v>
      </c>
      <c r="B226" s="17" t="s">
        <v>424</v>
      </c>
      <c r="C226" s="32" t="s">
        <v>82</v>
      </c>
      <c r="D226" s="54">
        <f>№2!F51</f>
        <v>180</v>
      </c>
      <c r="E226" s="54">
        <f>№2!G51</f>
        <v>121</v>
      </c>
      <c r="F226" s="54">
        <f>№2!H51</f>
        <v>105</v>
      </c>
    </row>
    <row r="227" spans="1:6" s="38" customFormat="1" ht="33.6">
      <c r="A227" s="27" t="s">
        <v>242</v>
      </c>
      <c r="B227" s="27"/>
      <c r="C227" s="28" t="s">
        <v>243</v>
      </c>
      <c r="D227" s="55">
        <f t="shared" ref="D227:F228" si="13">D228</f>
        <v>6647.1</v>
      </c>
      <c r="E227" s="55">
        <f t="shared" si="13"/>
        <v>6201.4</v>
      </c>
      <c r="F227" s="55">
        <f t="shared" si="13"/>
        <v>6083.9</v>
      </c>
    </row>
    <row r="228" spans="1:6" ht="33.6">
      <c r="A228" s="26" t="s">
        <v>245</v>
      </c>
      <c r="B228" s="17"/>
      <c r="C228" s="32" t="s">
        <v>244</v>
      </c>
      <c r="D228" s="54">
        <f t="shared" si="13"/>
        <v>6647.1</v>
      </c>
      <c r="E228" s="54">
        <f t="shared" si="13"/>
        <v>6201.4</v>
      </c>
      <c r="F228" s="54">
        <f t="shared" si="13"/>
        <v>6083.9</v>
      </c>
    </row>
    <row r="229" spans="1:6">
      <c r="A229" s="26" t="s">
        <v>245</v>
      </c>
      <c r="B229" s="17" t="s">
        <v>424</v>
      </c>
      <c r="C229" s="32" t="s">
        <v>82</v>
      </c>
      <c r="D229" s="54">
        <f>№2!F80</f>
        <v>6647.1</v>
      </c>
      <c r="E229" s="54">
        <f>№2!G80</f>
        <v>6201.4</v>
      </c>
      <c r="F229" s="54">
        <f>№2!H80</f>
        <v>6083.9</v>
      </c>
    </row>
    <row r="230" spans="1:6" s="38" customFormat="1" ht="50.4">
      <c r="A230" s="27" t="s">
        <v>222</v>
      </c>
      <c r="B230" s="27"/>
      <c r="C230" s="28" t="s">
        <v>223</v>
      </c>
      <c r="D230" s="55">
        <f>D231+D233+D235+D237+D239+D243+D241</f>
        <v>2736.7</v>
      </c>
      <c r="E230" s="55">
        <f t="shared" ref="E230:F230" si="14">E231+E233+E235+E237+E239+E243+E241</f>
        <v>1369</v>
      </c>
      <c r="F230" s="55">
        <f t="shared" si="14"/>
        <v>1192.5</v>
      </c>
    </row>
    <row r="231" spans="1:6" ht="33.6">
      <c r="A231" s="26" t="s">
        <v>227</v>
      </c>
      <c r="B231" s="17"/>
      <c r="C231" s="32" t="s">
        <v>226</v>
      </c>
      <c r="D231" s="54">
        <f>D232</f>
        <v>55.1</v>
      </c>
      <c r="E231" s="54">
        <f>E232</f>
        <v>37</v>
      </c>
      <c r="F231" s="54">
        <f>F232</f>
        <v>32</v>
      </c>
    </row>
    <row r="232" spans="1:6">
      <c r="A232" s="26" t="s">
        <v>227</v>
      </c>
      <c r="B232" s="17" t="s">
        <v>424</v>
      </c>
      <c r="C232" s="32" t="s">
        <v>82</v>
      </c>
      <c r="D232" s="54">
        <f>№2!F54</f>
        <v>55.1</v>
      </c>
      <c r="E232" s="54">
        <f>№2!G54</f>
        <v>37</v>
      </c>
      <c r="F232" s="54">
        <f>№2!H54</f>
        <v>32</v>
      </c>
    </row>
    <row r="233" spans="1:6" ht="33.6">
      <c r="A233" s="26" t="s">
        <v>224</v>
      </c>
      <c r="B233" s="17"/>
      <c r="C233" s="32" t="s">
        <v>225</v>
      </c>
      <c r="D233" s="54">
        <f>D234</f>
        <v>300</v>
      </c>
      <c r="E233" s="54">
        <f>E234</f>
        <v>200</v>
      </c>
      <c r="F233" s="54">
        <f>F234</f>
        <v>175</v>
      </c>
    </row>
    <row r="234" spans="1:6">
      <c r="A234" s="26" t="s">
        <v>224</v>
      </c>
      <c r="B234" s="17" t="s">
        <v>424</v>
      </c>
      <c r="C234" s="32" t="s">
        <v>82</v>
      </c>
      <c r="D234" s="54">
        <f>№2!F214</f>
        <v>300</v>
      </c>
      <c r="E234" s="54">
        <f>№2!G214</f>
        <v>200</v>
      </c>
      <c r="F234" s="54">
        <f>№2!H214</f>
        <v>175</v>
      </c>
    </row>
    <row r="235" spans="1:6" ht="75" customHeight="1">
      <c r="A235" s="45" t="s">
        <v>362</v>
      </c>
      <c r="B235" s="31"/>
      <c r="C235" s="10" t="s">
        <v>367</v>
      </c>
      <c r="D235" s="54">
        <f>D236</f>
        <v>770</v>
      </c>
      <c r="E235" s="54">
        <f>E236</f>
        <v>516</v>
      </c>
      <c r="F235" s="54">
        <f>F236</f>
        <v>449</v>
      </c>
    </row>
    <row r="236" spans="1:6">
      <c r="A236" s="26" t="s">
        <v>362</v>
      </c>
      <c r="B236" s="17" t="s">
        <v>424</v>
      </c>
      <c r="C236" s="32" t="s">
        <v>82</v>
      </c>
      <c r="D236" s="54">
        <f>№2!F232</f>
        <v>770</v>
      </c>
      <c r="E236" s="54">
        <f>№2!G232</f>
        <v>516</v>
      </c>
      <c r="F236" s="54">
        <f>№2!H232</f>
        <v>449</v>
      </c>
    </row>
    <row r="237" spans="1:6" ht="67.2">
      <c r="A237" s="45" t="s">
        <v>363</v>
      </c>
      <c r="B237" s="31"/>
      <c r="C237" s="10" t="s">
        <v>366</v>
      </c>
      <c r="D237" s="54">
        <f>D238</f>
        <v>400</v>
      </c>
      <c r="E237" s="54">
        <f>E238</f>
        <v>268</v>
      </c>
      <c r="F237" s="54">
        <f>F238</f>
        <v>233</v>
      </c>
    </row>
    <row r="238" spans="1:6">
      <c r="A238" s="26" t="s">
        <v>363</v>
      </c>
      <c r="B238" s="17" t="s">
        <v>424</v>
      </c>
      <c r="C238" s="32" t="s">
        <v>82</v>
      </c>
      <c r="D238" s="54">
        <f>№2!F237</f>
        <v>400</v>
      </c>
      <c r="E238" s="54">
        <f>№2!G237</f>
        <v>268</v>
      </c>
      <c r="F238" s="54">
        <f>№2!H237</f>
        <v>233</v>
      </c>
    </row>
    <row r="239" spans="1:6" ht="67.2">
      <c r="A239" s="45" t="s">
        <v>364</v>
      </c>
      <c r="B239" s="31"/>
      <c r="C239" s="10" t="s">
        <v>365</v>
      </c>
      <c r="D239" s="54">
        <f>D240</f>
        <v>520</v>
      </c>
      <c r="E239" s="54">
        <f>E240</f>
        <v>348</v>
      </c>
      <c r="F239" s="54">
        <f>F240</f>
        <v>303.5</v>
      </c>
    </row>
    <row r="240" spans="1:6">
      <c r="A240" s="26" t="s">
        <v>364</v>
      </c>
      <c r="B240" s="17" t="s">
        <v>424</v>
      </c>
      <c r="C240" s="32" t="s">
        <v>82</v>
      </c>
      <c r="D240" s="54">
        <f>№2!F239</f>
        <v>520</v>
      </c>
      <c r="E240" s="54">
        <f>№2!G239</f>
        <v>348</v>
      </c>
      <c r="F240" s="54">
        <f>№2!H239</f>
        <v>303.5</v>
      </c>
    </row>
    <row r="241" spans="1:6" ht="50.4">
      <c r="A241" s="120" t="s">
        <v>484</v>
      </c>
      <c r="B241" s="121"/>
      <c r="C241" s="10" t="s">
        <v>485</v>
      </c>
      <c r="D241" s="119">
        <f>D242</f>
        <v>170</v>
      </c>
      <c r="E241" s="119">
        <f t="shared" ref="E241:F241" si="15">E242</f>
        <v>0</v>
      </c>
      <c r="F241" s="119">
        <f t="shared" si="15"/>
        <v>0</v>
      </c>
    </row>
    <row r="242" spans="1:6">
      <c r="A242" s="26" t="s">
        <v>484</v>
      </c>
      <c r="B242" s="17" t="s">
        <v>424</v>
      </c>
      <c r="C242" s="32" t="s">
        <v>82</v>
      </c>
      <c r="D242" s="119">
        <f>№2!F241</f>
        <v>170</v>
      </c>
      <c r="E242" s="119">
        <f>№2!G241</f>
        <v>0</v>
      </c>
      <c r="F242" s="119">
        <f>№2!H241</f>
        <v>0</v>
      </c>
    </row>
    <row r="243" spans="1:6" ht="67.2">
      <c r="A243" s="45" t="s">
        <v>456</v>
      </c>
      <c r="B243" s="31"/>
      <c r="C243" s="10" t="s">
        <v>457</v>
      </c>
      <c r="D243" s="54">
        <f>D244</f>
        <v>521.6</v>
      </c>
      <c r="E243" s="54">
        <f>E244</f>
        <v>0</v>
      </c>
      <c r="F243" s="54">
        <f>F244</f>
        <v>0</v>
      </c>
    </row>
    <row r="244" spans="1:6">
      <c r="A244" s="45" t="s">
        <v>456</v>
      </c>
      <c r="B244" s="17" t="s">
        <v>424</v>
      </c>
      <c r="C244" s="32" t="s">
        <v>82</v>
      </c>
      <c r="D244" s="54">
        <f>№2!F243</f>
        <v>521.6</v>
      </c>
      <c r="E244" s="54">
        <f>№2!G243</f>
        <v>0</v>
      </c>
      <c r="F244" s="54">
        <f>№2!H243</f>
        <v>0</v>
      </c>
    </row>
    <row r="245" spans="1:6" s="38" customFormat="1">
      <c r="A245" s="27" t="s">
        <v>209</v>
      </c>
      <c r="B245" s="27"/>
      <c r="C245" s="28" t="s">
        <v>210</v>
      </c>
      <c r="D245" s="55">
        <f>D246+D248+D250+D252+D254+D256</f>
        <v>3140.4</v>
      </c>
      <c r="E245" s="55">
        <f>E246+E248+E250+E252+E254+E256</f>
        <v>2845.1</v>
      </c>
      <c r="F245" s="55">
        <f>F246+F248+F250+F252+F254+F256</f>
        <v>2767.1</v>
      </c>
    </row>
    <row r="246" spans="1:6" ht="33.6">
      <c r="A246" s="26" t="s">
        <v>213</v>
      </c>
      <c r="B246" s="17"/>
      <c r="C246" s="32" t="s">
        <v>212</v>
      </c>
      <c r="D246" s="54">
        <f>D247</f>
        <v>150</v>
      </c>
      <c r="E246" s="54">
        <f>E247</f>
        <v>100</v>
      </c>
      <c r="F246" s="54">
        <f>F247</f>
        <v>87.5</v>
      </c>
    </row>
    <row r="247" spans="1:6">
      <c r="A247" s="26" t="s">
        <v>213</v>
      </c>
      <c r="B247" s="17" t="s">
        <v>424</v>
      </c>
      <c r="C247" s="32" t="s">
        <v>82</v>
      </c>
      <c r="D247" s="54">
        <f>№2!F217</f>
        <v>150</v>
      </c>
      <c r="E247" s="54">
        <f>№2!G217</f>
        <v>100</v>
      </c>
      <c r="F247" s="54">
        <f>№2!H217</f>
        <v>87.5</v>
      </c>
    </row>
    <row r="248" spans="1:6" ht="33.6">
      <c r="A248" s="26" t="s">
        <v>215</v>
      </c>
      <c r="B248" s="17"/>
      <c r="C248" s="32" t="s">
        <v>214</v>
      </c>
      <c r="D248" s="54">
        <f>D249</f>
        <v>312</v>
      </c>
      <c r="E248" s="54">
        <f>E249</f>
        <v>209</v>
      </c>
      <c r="F248" s="54">
        <f>F249</f>
        <v>181.9</v>
      </c>
    </row>
    <row r="249" spans="1:6">
      <c r="A249" s="26" t="s">
        <v>215</v>
      </c>
      <c r="B249" s="17" t="s">
        <v>424</v>
      </c>
      <c r="C249" s="32" t="s">
        <v>82</v>
      </c>
      <c r="D249" s="54">
        <f>№2!F219</f>
        <v>312</v>
      </c>
      <c r="E249" s="54">
        <f>№2!G219</f>
        <v>209</v>
      </c>
      <c r="F249" s="54">
        <f>№2!H219</f>
        <v>181.9</v>
      </c>
    </row>
    <row r="250" spans="1:6" ht="33.6">
      <c r="A250" s="26" t="s">
        <v>218</v>
      </c>
      <c r="B250" s="17"/>
      <c r="C250" s="32" t="s">
        <v>216</v>
      </c>
      <c r="D250" s="54">
        <f>D251</f>
        <v>233.3</v>
      </c>
      <c r="E250" s="54">
        <f>E251</f>
        <v>157</v>
      </c>
      <c r="F250" s="54">
        <f>F251</f>
        <v>136</v>
      </c>
    </row>
    <row r="251" spans="1:6">
      <c r="A251" s="26" t="s">
        <v>218</v>
      </c>
      <c r="B251" s="17" t="s">
        <v>424</v>
      </c>
      <c r="C251" s="32" t="s">
        <v>82</v>
      </c>
      <c r="D251" s="54">
        <f>№2!F221</f>
        <v>233.3</v>
      </c>
      <c r="E251" s="54">
        <f>№2!G221</f>
        <v>157</v>
      </c>
      <c r="F251" s="54">
        <f>№2!H221</f>
        <v>136</v>
      </c>
    </row>
    <row r="252" spans="1:6" ht="33.6">
      <c r="A252" s="26" t="s">
        <v>219</v>
      </c>
      <c r="B252" s="17"/>
      <c r="C252" s="32" t="s">
        <v>217</v>
      </c>
      <c r="D252" s="54">
        <f>D253</f>
        <v>200</v>
      </c>
      <c r="E252" s="54">
        <f>E253</f>
        <v>134</v>
      </c>
      <c r="F252" s="54">
        <f>F253</f>
        <v>116.6</v>
      </c>
    </row>
    <row r="253" spans="1:6">
      <c r="A253" s="26" t="s">
        <v>219</v>
      </c>
      <c r="B253" s="17" t="s">
        <v>424</v>
      </c>
      <c r="C253" s="32" t="s">
        <v>82</v>
      </c>
      <c r="D253" s="54">
        <f>№2!F223</f>
        <v>200</v>
      </c>
      <c r="E253" s="54">
        <f>№2!G223</f>
        <v>134</v>
      </c>
      <c r="F253" s="54">
        <f>№2!H223</f>
        <v>116.6</v>
      </c>
    </row>
    <row r="254" spans="1:6" ht="50.4">
      <c r="A254" s="26" t="s">
        <v>211</v>
      </c>
      <c r="B254" s="17"/>
      <c r="C254" s="32" t="s">
        <v>57</v>
      </c>
      <c r="D254" s="54">
        <f>D255</f>
        <v>2101.5</v>
      </c>
      <c r="E254" s="54">
        <f>E255</f>
        <v>2101.5</v>
      </c>
      <c r="F254" s="54">
        <f>F255</f>
        <v>2101.5</v>
      </c>
    </row>
    <row r="255" spans="1:6">
      <c r="A255" s="26" t="s">
        <v>211</v>
      </c>
      <c r="B255" s="17" t="s">
        <v>424</v>
      </c>
      <c r="C255" s="32" t="s">
        <v>82</v>
      </c>
      <c r="D255" s="54">
        <f>№2!F209</f>
        <v>2101.5</v>
      </c>
      <c r="E255" s="54">
        <f>№2!G209</f>
        <v>2101.5</v>
      </c>
      <c r="F255" s="54">
        <f>№2!H209</f>
        <v>2101.5</v>
      </c>
    </row>
    <row r="256" spans="1:6" ht="33.6">
      <c r="A256" s="26" t="s">
        <v>220</v>
      </c>
      <c r="B256" s="17"/>
      <c r="C256" s="32" t="s">
        <v>221</v>
      </c>
      <c r="D256" s="54">
        <f>D257</f>
        <v>143.6</v>
      </c>
      <c r="E256" s="54">
        <f>E257</f>
        <v>143.6</v>
      </c>
      <c r="F256" s="54">
        <f>F257</f>
        <v>143.6</v>
      </c>
    </row>
    <row r="257" spans="1:6">
      <c r="A257" s="26" t="s">
        <v>220</v>
      </c>
      <c r="B257" s="17" t="s">
        <v>424</v>
      </c>
      <c r="C257" s="32" t="s">
        <v>82</v>
      </c>
      <c r="D257" s="54">
        <f>№2!F225</f>
        <v>143.6</v>
      </c>
      <c r="E257" s="54">
        <f>№2!G225</f>
        <v>143.6</v>
      </c>
      <c r="F257" s="54">
        <f>№2!H225</f>
        <v>143.6</v>
      </c>
    </row>
    <row r="258" spans="1:6" s="38" customFormat="1">
      <c r="A258" s="27" t="s">
        <v>377</v>
      </c>
      <c r="B258" s="27"/>
      <c r="C258" s="28" t="s">
        <v>376</v>
      </c>
      <c r="D258" s="55">
        <f>D259+D261+D263+D265+D267+D269</f>
        <v>39668.800000000003</v>
      </c>
      <c r="E258" s="55">
        <f>E259+E261+E263+E265+E267+E269</f>
        <v>37933.800000000003</v>
      </c>
      <c r="F258" s="55">
        <f>F259+F261+F263+F265+F267+F269</f>
        <v>37480.600000000006</v>
      </c>
    </row>
    <row r="259" spans="1:6">
      <c r="A259" s="26" t="s">
        <v>378</v>
      </c>
      <c r="B259" s="17"/>
      <c r="C259" s="32" t="s">
        <v>0</v>
      </c>
      <c r="D259" s="54">
        <f>D260</f>
        <v>1455.3</v>
      </c>
      <c r="E259" s="54">
        <f>E260</f>
        <v>1455.3</v>
      </c>
      <c r="F259" s="54">
        <f>F260</f>
        <v>1455.3</v>
      </c>
    </row>
    <row r="260" spans="1:6">
      <c r="A260" s="26" t="s">
        <v>378</v>
      </c>
      <c r="B260" s="17" t="s">
        <v>424</v>
      </c>
      <c r="C260" s="32" t="s">
        <v>82</v>
      </c>
      <c r="D260" s="54">
        <f>№2!F17</f>
        <v>1455.3</v>
      </c>
      <c r="E260" s="54">
        <f>№2!G17</f>
        <v>1455.3</v>
      </c>
      <c r="F260" s="54">
        <f>№2!H17</f>
        <v>1455.3</v>
      </c>
    </row>
    <row r="261" spans="1:6" ht="50.4">
      <c r="A261" s="26" t="s">
        <v>335</v>
      </c>
      <c r="B261" s="17"/>
      <c r="C261" s="32" t="s">
        <v>66</v>
      </c>
      <c r="D261" s="54">
        <f>D262</f>
        <v>35167.599999999999</v>
      </c>
      <c r="E261" s="54">
        <f>E262</f>
        <v>33443.599999999999</v>
      </c>
      <c r="F261" s="54">
        <f>F262</f>
        <v>32990.400000000001</v>
      </c>
    </row>
    <row r="262" spans="1:6">
      <c r="A262" s="26" t="s">
        <v>335</v>
      </c>
      <c r="B262" s="17" t="s">
        <v>424</v>
      </c>
      <c r="C262" s="32" t="s">
        <v>82</v>
      </c>
      <c r="D262" s="54">
        <f>№2!F22</f>
        <v>35167.599999999999</v>
      </c>
      <c r="E262" s="54">
        <f>№2!G22</f>
        <v>33443.599999999999</v>
      </c>
      <c r="F262" s="54">
        <f>№2!H22</f>
        <v>32990.400000000001</v>
      </c>
    </row>
    <row r="263" spans="1:6" ht="50.4">
      <c r="A263" s="26" t="s">
        <v>381</v>
      </c>
      <c r="B263" s="17"/>
      <c r="C263" s="32" t="s">
        <v>67</v>
      </c>
      <c r="D263" s="54">
        <f>D264</f>
        <v>765.19999999999993</v>
      </c>
      <c r="E263" s="54">
        <f>E264</f>
        <v>765.19999999999993</v>
      </c>
      <c r="F263" s="54">
        <f>F264</f>
        <v>765.19999999999993</v>
      </c>
    </row>
    <row r="264" spans="1:6">
      <c r="A264" s="26" t="s">
        <v>381</v>
      </c>
      <c r="B264" s="17" t="s">
        <v>424</v>
      </c>
      <c r="C264" s="32" t="s">
        <v>82</v>
      </c>
      <c r="D264" s="54">
        <f>№2!F26+№2!F58+№2!F71</f>
        <v>765.19999999999993</v>
      </c>
      <c r="E264" s="54">
        <f>№2!G26+№2!G58+№2!G71</f>
        <v>765.19999999999993</v>
      </c>
      <c r="F264" s="54">
        <f>№2!H26+№2!H58+№2!H71</f>
        <v>765.19999999999993</v>
      </c>
    </row>
    <row r="265" spans="1:6" ht="100.8">
      <c r="A265" s="45" t="s">
        <v>426</v>
      </c>
      <c r="B265" s="76"/>
      <c r="C265" s="10" t="s">
        <v>427</v>
      </c>
      <c r="D265" s="54">
        <f>D266</f>
        <v>1404</v>
      </c>
      <c r="E265" s="54">
        <f>E266</f>
        <v>1393</v>
      </c>
      <c r="F265" s="54">
        <f>F266</f>
        <v>1393</v>
      </c>
    </row>
    <row r="266" spans="1:6">
      <c r="A266" s="26" t="s">
        <v>426</v>
      </c>
      <c r="B266" s="17" t="s">
        <v>424</v>
      </c>
      <c r="C266" s="32" t="s">
        <v>82</v>
      </c>
      <c r="D266" s="54">
        <f>№2!F73</f>
        <v>1404</v>
      </c>
      <c r="E266" s="54">
        <f>№2!G73</f>
        <v>1393</v>
      </c>
      <c r="F266" s="54">
        <f>№2!H73</f>
        <v>1393</v>
      </c>
    </row>
    <row r="267" spans="1:6" ht="67.2">
      <c r="A267" s="26" t="s">
        <v>329</v>
      </c>
      <c r="B267" s="17"/>
      <c r="C267" s="32" t="s">
        <v>330</v>
      </c>
      <c r="D267" s="54">
        <f>D268</f>
        <v>253.3</v>
      </c>
      <c r="E267" s="54">
        <f>E268</f>
        <v>253.3</v>
      </c>
      <c r="F267" s="54">
        <f>F268</f>
        <v>253.3</v>
      </c>
    </row>
    <row r="268" spans="1:6">
      <c r="A268" s="26" t="s">
        <v>329</v>
      </c>
      <c r="B268" s="17" t="s">
        <v>424</v>
      </c>
      <c r="C268" s="32" t="s">
        <v>82</v>
      </c>
      <c r="D268" s="54">
        <f>№2!F60</f>
        <v>253.3</v>
      </c>
      <c r="E268" s="54">
        <f>№2!G60</f>
        <v>253.3</v>
      </c>
      <c r="F268" s="54">
        <f>№2!H60</f>
        <v>253.3</v>
      </c>
    </row>
    <row r="269" spans="1:6" ht="50.4">
      <c r="A269" s="26" t="s">
        <v>382</v>
      </c>
      <c r="B269" s="17"/>
      <c r="C269" s="32" t="s">
        <v>383</v>
      </c>
      <c r="D269" s="54">
        <f>D270</f>
        <v>623.4</v>
      </c>
      <c r="E269" s="54">
        <f>E270</f>
        <v>623.4</v>
      </c>
      <c r="F269" s="54">
        <f>F270</f>
        <v>623.4</v>
      </c>
    </row>
    <row r="270" spans="1:6">
      <c r="A270" s="26" t="s">
        <v>382</v>
      </c>
      <c r="B270" s="17" t="s">
        <v>424</v>
      </c>
      <c r="C270" s="32" t="s">
        <v>82</v>
      </c>
      <c r="D270" s="54">
        <f>№2!F28</f>
        <v>623.4</v>
      </c>
      <c r="E270" s="54">
        <f>№2!G28</f>
        <v>623.4</v>
      </c>
      <c r="F270" s="54">
        <f>№2!H28</f>
        <v>623.4</v>
      </c>
    </row>
    <row r="271" spans="1:6" s="38" customFormat="1" ht="50.4">
      <c r="A271" s="27" t="s">
        <v>167</v>
      </c>
      <c r="B271" s="27"/>
      <c r="C271" s="28" t="s">
        <v>168</v>
      </c>
      <c r="D271" s="55">
        <f>D272+D287</f>
        <v>22828.199999999997</v>
      </c>
      <c r="E271" s="55">
        <f>E272+E287</f>
        <v>9163</v>
      </c>
      <c r="F271" s="55">
        <f>F272+F287</f>
        <v>7133.7</v>
      </c>
    </row>
    <row r="272" spans="1:6" s="38" customFormat="1" ht="33.6">
      <c r="A272" s="27" t="s">
        <v>169</v>
      </c>
      <c r="B272" s="27"/>
      <c r="C272" s="28" t="s">
        <v>170</v>
      </c>
      <c r="D272" s="55">
        <f>D273+D275+D277+D279+D281+D285+D283</f>
        <v>17521.199999999997</v>
      </c>
      <c r="E272" s="55">
        <f t="shared" ref="E272:F272" si="16">E273+E275+E277+E279+E281+E285+E283</f>
        <v>4073</v>
      </c>
      <c r="F272" s="55">
        <f t="shared" si="16"/>
        <v>2064.5</v>
      </c>
    </row>
    <row r="273" spans="1:6">
      <c r="A273" s="26" t="s">
        <v>171</v>
      </c>
      <c r="B273" s="61"/>
      <c r="C273" s="32" t="s">
        <v>172</v>
      </c>
      <c r="D273" s="54">
        <f>D274</f>
        <v>2396.3000000000002</v>
      </c>
      <c r="E273" s="54">
        <f>E274</f>
        <v>1432.5</v>
      </c>
      <c r="F273" s="54">
        <f>F274</f>
        <v>1186.5</v>
      </c>
    </row>
    <row r="274" spans="1:6" ht="33.6">
      <c r="A274" s="26" t="s">
        <v>171</v>
      </c>
      <c r="B274" s="61" t="s">
        <v>15</v>
      </c>
      <c r="C274" s="32" t="s">
        <v>385</v>
      </c>
      <c r="D274" s="54">
        <f>№2!F282</f>
        <v>2396.3000000000002</v>
      </c>
      <c r="E274" s="124">
        <f>№2!G282</f>
        <v>1432.5</v>
      </c>
      <c r="F274" s="124">
        <f>№2!H282</f>
        <v>1186.5</v>
      </c>
    </row>
    <row r="275" spans="1:6" ht="33.6">
      <c r="A275" s="26" t="s">
        <v>173</v>
      </c>
      <c r="B275" s="61"/>
      <c r="C275" s="32" t="s">
        <v>174</v>
      </c>
      <c r="D275" s="54">
        <f>D276</f>
        <v>313</v>
      </c>
      <c r="E275" s="54">
        <f>E276</f>
        <v>140</v>
      </c>
      <c r="F275" s="54">
        <f>F276</f>
        <v>121</v>
      </c>
    </row>
    <row r="276" spans="1:6" ht="33.6">
      <c r="A276" s="26" t="s">
        <v>173</v>
      </c>
      <c r="B276" s="61" t="s">
        <v>15</v>
      </c>
      <c r="C276" s="32" t="s">
        <v>385</v>
      </c>
      <c r="D276" s="54">
        <f>№2!F284</f>
        <v>313</v>
      </c>
      <c r="E276" s="54">
        <f>№2!G284</f>
        <v>140</v>
      </c>
      <c r="F276" s="54">
        <f>№2!H284</f>
        <v>121</v>
      </c>
    </row>
    <row r="277" spans="1:6">
      <c r="A277" s="26" t="s">
        <v>176</v>
      </c>
      <c r="B277" s="61"/>
      <c r="C277" s="32" t="s">
        <v>175</v>
      </c>
      <c r="D277" s="54">
        <f>D278</f>
        <v>6381.9</v>
      </c>
      <c r="E277" s="54">
        <f>E278</f>
        <v>0</v>
      </c>
      <c r="F277" s="54">
        <f>F278</f>
        <v>0</v>
      </c>
    </row>
    <row r="278" spans="1:6" ht="33.6">
      <c r="A278" s="26" t="s">
        <v>176</v>
      </c>
      <c r="B278" s="61" t="s">
        <v>15</v>
      </c>
      <c r="C278" s="32" t="s">
        <v>385</v>
      </c>
      <c r="D278" s="54">
        <f>№2!F286</f>
        <v>6381.9</v>
      </c>
      <c r="E278" s="54">
        <f>№2!G286</f>
        <v>0</v>
      </c>
      <c r="F278" s="54">
        <f>№2!H286</f>
        <v>0</v>
      </c>
    </row>
    <row r="279" spans="1:6" ht="33.6">
      <c r="A279" s="26" t="s">
        <v>180</v>
      </c>
      <c r="B279" s="61"/>
      <c r="C279" s="32" t="s">
        <v>179</v>
      </c>
      <c r="D279" s="54">
        <f>D280</f>
        <v>500</v>
      </c>
      <c r="E279" s="54">
        <f>E280</f>
        <v>335</v>
      </c>
      <c r="F279" s="54">
        <f>F280</f>
        <v>291.5</v>
      </c>
    </row>
    <row r="280" spans="1:6" ht="33.6">
      <c r="A280" s="26" t="s">
        <v>180</v>
      </c>
      <c r="B280" s="61" t="s">
        <v>15</v>
      </c>
      <c r="C280" s="32" t="s">
        <v>385</v>
      </c>
      <c r="D280" s="54">
        <f>№2!F301</f>
        <v>500</v>
      </c>
      <c r="E280" s="54">
        <f>№2!G301</f>
        <v>335</v>
      </c>
      <c r="F280" s="54">
        <f>№2!H301</f>
        <v>291.5</v>
      </c>
    </row>
    <row r="281" spans="1:6" ht="50.4">
      <c r="A281" s="9" t="s">
        <v>475</v>
      </c>
      <c r="B281" s="61"/>
      <c r="C281" s="25" t="s">
        <v>476</v>
      </c>
      <c r="D281" s="113">
        <f>D282</f>
        <v>1700</v>
      </c>
      <c r="E281" s="113">
        <f t="shared" ref="E281:F281" si="17">E282</f>
        <v>1700</v>
      </c>
      <c r="F281" s="113">
        <f t="shared" si="17"/>
        <v>0</v>
      </c>
    </row>
    <row r="282" spans="1:6" ht="33.6">
      <c r="A282" s="9" t="s">
        <v>475</v>
      </c>
      <c r="B282" s="61" t="s">
        <v>15</v>
      </c>
      <c r="C282" s="32" t="s">
        <v>385</v>
      </c>
      <c r="D282" s="113">
        <f>№2!F289</f>
        <v>1700</v>
      </c>
      <c r="E282" s="113">
        <f>№2!G289</f>
        <v>1700</v>
      </c>
      <c r="F282" s="113">
        <f>№2!H289</f>
        <v>0</v>
      </c>
    </row>
    <row r="283" spans="1:6" ht="33.6">
      <c r="A283" s="26" t="s">
        <v>510</v>
      </c>
      <c r="B283" s="26"/>
      <c r="C283" s="24" t="s">
        <v>511</v>
      </c>
      <c r="D283" s="124">
        <f>D284</f>
        <v>178.60000000000002</v>
      </c>
      <c r="E283" s="124">
        <f t="shared" ref="E283:F283" si="18">E284</f>
        <v>465.5</v>
      </c>
      <c r="F283" s="124">
        <f t="shared" si="18"/>
        <v>465.5</v>
      </c>
    </row>
    <row r="284" spans="1:6" ht="33.6">
      <c r="A284" s="26" t="s">
        <v>510</v>
      </c>
      <c r="B284" s="61" t="s">
        <v>15</v>
      </c>
      <c r="C284" s="32" t="s">
        <v>385</v>
      </c>
      <c r="D284" s="124">
        <f>№2!F306</f>
        <v>178.60000000000002</v>
      </c>
      <c r="E284" s="124">
        <f>№2!G306</f>
        <v>465.5</v>
      </c>
      <c r="F284" s="124">
        <f>№2!H306</f>
        <v>465.5</v>
      </c>
    </row>
    <row r="285" spans="1:6" ht="67.2">
      <c r="A285" s="9" t="s">
        <v>482</v>
      </c>
      <c r="B285" s="61"/>
      <c r="C285" s="10" t="s">
        <v>483</v>
      </c>
      <c r="D285" s="118">
        <f>D286</f>
        <v>6051.4</v>
      </c>
      <c r="E285" s="118">
        <f t="shared" ref="E285:F285" si="19">E286</f>
        <v>0</v>
      </c>
      <c r="F285" s="118">
        <f t="shared" si="19"/>
        <v>0</v>
      </c>
    </row>
    <row r="286" spans="1:6" ht="33.6">
      <c r="A286" s="9" t="s">
        <v>482</v>
      </c>
      <c r="B286" s="61" t="s">
        <v>15</v>
      </c>
      <c r="C286" s="32" t="s">
        <v>385</v>
      </c>
      <c r="D286" s="118">
        <f>№2!F291</f>
        <v>6051.4</v>
      </c>
      <c r="E286" s="118">
        <f>№2!G291</f>
        <v>0</v>
      </c>
      <c r="F286" s="118">
        <f>№2!H291</f>
        <v>0</v>
      </c>
    </row>
    <row r="287" spans="1:6" s="38" customFormat="1">
      <c r="A287" s="27" t="s">
        <v>177</v>
      </c>
      <c r="B287" s="27"/>
      <c r="C287" s="28" t="s">
        <v>376</v>
      </c>
      <c r="D287" s="55">
        <f t="shared" ref="D287:F288" si="20">D288</f>
        <v>5307.0000000000009</v>
      </c>
      <c r="E287" s="55">
        <f t="shared" si="20"/>
        <v>5090</v>
      </c>
      <c r="F287" s="55">
        <f t="shared" si="20"/>
        <v>5069.2</v>
      </c>
    </row>
    <row r="288" spans="1:6" ht="50.4">
      <c r="A288" s="26" t="s">
        <v>178</v>
      </c>
      <c r="B288" s="61"/>
      <c r="C288" s="32" t="s">
        <v>66</v>
      </c>
      <c r="D288" s="54">
        <f t="shared" si="20"/>
        <v>5307.0000000000009</v>
      </c>
      <c r="E288" s="54">
        <f t="shared" si="20"/>
        <v>5090</v>
      </c>
      <c r="F288" s="54">
        <f t="shared" si="20"/>
        <v>5069.2</v>
      </c>
    </row>
    <row r="289" spans="1:6" ht="33.6">
      <c r="A289" s="26" t="s">
        <v>178</v>
      </c>
      <c r="B289" s="61" t="s">
        <v>15</v>
      </c>
      <c r="C289" s="32" t="s">
        <v>385</v>
      </c>
      <c r="D289" s="54">
        <f>№2!F293</f>
        <v>5307.0000000000009</v>
      </c>
      <c r="E289" s="54">
        <f>№2!G293</f>
        <v>5090</v>
      </c>
      <c r="F289" s="54">
        <f>№2!H293</f>
        <v>5069.2</v>
      </c>
    </row>
    <row r="290" spans="1:6" s="38" customFormat="1" ht="39" customHeight="1">
      <c r="A290" s="27" t="s">
        <v>396</v>
      </c>
      <c r="B290" s="27"/>
      <c r="C290" s="28" t="s">
        <v>395</v>
      </c>
      <c r="D290" s="55">
        <f>D291+D296+D299+D302</f>
        <v>12799.900000000001</v>
      </c>
      <c r="E290" s="55">
        <f>E291+E296+E299+E302</f>
        <v>12103.500000000002</v>
      </c>
      <c r="F290" s="55">
        <f>F291+F296+F299+F302</f>
        <v>11759.5</v>
      </c>
    </row>
    <row r="291" spans="1:6" s="38" customFormat="1" ht="33.6">
      <c r="A291" s="27" t="s">
        <v>319</v>
      </c>
      <c r="B291" s="27"/>
      <c r="C291" s="28" t="s">
        <v>315</v>
      </c>
      <c r="D291" s="55">
        <f>D292+D294</f>
        <v>1712.7</v>
      </c>
      <c r="E291" s="55">
        <f>E292+E294</f>
        <v>523.1</v>
      </c>
      <c r="F291" s="55">
        <f>F292+F294</f>
        <v>523.1</v>
      </c>
    </row>
    <row r="292" spans="1:6" ht="50.4">
      <c r="A292" s="26" t="s">
        <v>327</v>
      </c>
      <c r="B292" s="61"/>
      <c r="C292" s="32" t="s">
        <v>328</v>
      </c>
      <c r="D292" s="54">
        <f>D293</f>
        <v>1441.7</v>
      </c>
      <c r="E292" s="54">
        <f>E293</f>
        <v>523.1</v>
      </c>
      <c r="F292" s="54">
        <f>F293</f>
        <v>523.1</v>
      </c>
    </row>
    <row r="293" spans="1:6" ht="33.6">
      <c r="A293" s="26" t="s">
        <v>327</v>
      </c>
      <c r="B293" s="61" t="s">
        <v>17</v>
      </c>
      <c r="C293" s="32" t="s">
        <v>52</v>
      </c>
      <c r="D293" s="54">
        <f>№2!F260</f>
        <v>1441.7</v>
      </c>
      <c r="E293" s="54">
        <f>№2!G260</f>
        <v>523.1</v>
      </c>
      <c r="F293" s="54">
        <f>№2!H260</f>
        <v>523.1</v>
      </c>
    </row>
    <row r="294" spans="1:6" ht="50.4">
      <c r="A294" s="9" t="s">
        <v>459</v>
      </c>
      <c r="B294" s="61"/>
      <c r="C294" s="25" t="s">
        <v>441</v>
      </c>
      <c r="D294" s="54">
        <f>D295</f>
        <v>271</v>
      </c>
      <c r="E294" s="54">
        <f>E295</f>
        <v>0</v>
      </c>
      <c r="F294" s="54">
        <f>F295</f>
        <v>0</v>
      </c>
    </row>
    <row r="295" spans="1:6" ht="33.6">
      <c r="A295" s="9" t="s">
        <v>459</v>
      </c>
      <c r="B295" s="61" t="s">
        <v>17</v>
      </c>
      <c r="C295" s="32" t="s">
        <v>52</v>
      </c>
      <c r="D295" s="54">
        <f>№2!F263</f>
        <v>271</v>
      </c>
      <c r="E295" s="54">
        <f>№2!G263</f>
        <v>0</v>
      </c>
      <c r="F295" s="54">
        <f>№2!H263</f>
        <v>0</v>
      </c>
    </row>
    <row r="296" spans="1:6" s="38" customFormat="1" ht="33.6">
      <c r="A296" s="27" t="s">
        <v>127</v>
      </c>
      <c r="B296" s="27"/>
      <c r="C296" s="28" t="s">
        <v>126</v>
      </c>
      <c r="D296" s="55">
        <f t="shared" ref="D296:F297" si="21">D297</f>
        <v>1420.4</v>
      </c>
      <c r="E296" s="55">
        <f t="shared" si="21"/>
        <v>2000</v>
      </c>
      <c r="F296" s="55">
        <f t="shared" si="21"/>
        <v>2000</v>
      </c>
    </row>
    <row r="297" spans="1:6">
      <c r="A297" s="26" t="s">
        <v>128</v>
      </c>
      <c r="B297" s="61"/>
      <c r="C297" s="32" t="s">
        <v>129</v>
      </c>
      <c r="D297" s="54">
        <f>D298</f>
        <v>1420.4</v>
      </c>
      <c r="E297" s="54">
        <f t="shared" si="21"/>
        <v>2000</v>
      </c>
      <c r="F297" s="54">
        <f t="shared" si="21"/>
        <v>2000</v>
      </c>
    </row>
    <row r="298" spans="1:6" ht="33.6">
      <c r="A298" s="26" t="s">
        <v>128</v>
      </c>
      <c r="B298" s="61" t="s">
        <v>17</v>
      </c>
      <c r="C298" s="32" t="s">
        <v>52</v>
      </c>
      <c r="D298" s="54">
        <f>№2!F275</f>
        <v>1420.4</v>
      </c>
      <c r="E298" s="54">
        <f>№2!G275</f>
        <v>2000</v>
      </c>
      <c r="F298" s="54">
        <f>№2!H275</f>
        <v>2000</v>
      </c>
    </row>
    <row r="299" spans="1:6" s="38" customFormat="1">
      <c r="A299" s="27" t="s">
        <v>331</v>
      </c>
      <c r="B299" s="27"/>
      <c r="C299" s="28" t="s">
        <v>120</v>
      </c>
      <c r="D299" s="55">
        <f t="shared" ref="D299:F300" si="22">D300</f>
        <v>4.1000000000000014</v>
      </c>
      <c r="E299" s="55">
        <f t="shared" si="22"/>
        <v>36</v>
      </c>
      <c r="F299" s="55">
        <f t="shared" si="22"/>
        <v>36</v>
      </c>
    </row>
    <row r="300" spans="1:6" ht="33.6">
      <c r="A300" s="9" t="s">
        <v>332</v>
      </c>
      <c r="B300" s="9"/>
      <c r="C300" s="25" t="s">
        <v>333</v>
      </c>
      <c r="D300" s="54">
        <f t="shared" si="22"/>
        <v>4.1000000000000014</v>
      </c>
      <c r="E300" s="54">
        <f t="shared" si="22"/>
        <v>36</v>
      </c>
      <c r="F300" s="54">
        <f t="shared" si="22"/>
        <v>36</v>
      </c>
    </row>
    <row r="301" spans="1:6" ht="33.6">
      <c r="A301" s="9" t="s">
        <v>332</v>
      </c>
      <c r="B301" s="61" t="s">
        <v>17</v>
      </c>
      <c r="C301" s="32" t="s">
        <v>52</v>
      </c>
      <c r="D301" s="54">
        <f>№2!F265</f>
        <v>4.1000000000000014</v>
      </c>
      <c r="E301" s="54">
        <f>№2!G265</f>
        <v>36</v>
      </c>
      <c r="F301" s="54">
        <f>№2!H265</f>
        <v>36</v>
      </c>
    </row>
    <row r="302" spans="1:6" s="38" customFormat="1">
      <c r="A302" s="27" t="s">
        <v>397</v>
      </c>
      <c r="B302" s="27"/>
      <c r="C302" s="28" t="s">
        <v>376</v>
      </c>
      <c r="D302" s="55">
        <f t="shared" ref="D302:F303" si="23">D303</f>
        <v>9662.7000000000007</v>
      </c>
      <c r="E302" s="55">
        <f t="shared" si="23"/>
        <v>9544.4000000000015</v>
      </c>
      <c r="F302" s="55">
        <f t="shared" si="23"/>
        <v>9200.4</v>
      </c>
    </row>
    <row r="303" spans="1:6" ht="50.4">
      <c r="A303" s="26" t="s">
        <v>338</v>
      </c>
      <c r="B303" s="61"/>
      <c r="C303" s="32" t="s">
        <v>66</v>
      </c>
      <c r="D303" s="54">
        <f t="shared" si="23"/>
        <v>9662.7000000000007</v>
      </c>
      <c r="E303" s="54">
        <f t="shared" si="23"/>
        <v>9544.4000000000015</v>
      </c>
      <c r="F303" s="54">
        <f t="shared" si="23"/>
        <v>9200.4</v>
      </c>
    </row>
    <row r="304" spans="1:6" ht="33.6">
      <c r="A304" s="26" t="s">
        <v>338</v>
      </c>
      <c r="B304" s="61" t="s">
        <v>17</v>
      </c>
      <c r="C304" s="32" t="s">
        <v>52</v>
      </c>
      <c r="D304" s="54">
        <f>№2!F249</f>
        <v>9662.7000000000007</v>
      </c>
      <c r="E304" s="54">
        <f>№2!G249</f>
        <v>9544.4000000000015</v>
      </c>
      <c r="F304" s="54">
        <f>№2!H249</f>
        <v>9200.4</v>
      </c>
    </row>
    <row r="305" spans="1:6" s="38" customFormat="1" ht="33.6">
      <c r="A305" s="27" t="s">
        <v>320</v>
      </c>
      <c r="B305" s="27"/>
      <c r="C305" s="28" t="s">
        <v>316</v>
      </c>
      <c r="D305" s="55">
        <f>D306+D309+D321+D312+D316</f>
        <v>6297.7</v>
      </c>
      <c r="E305" s="55">
        <f t="shared" ref="E305:F305" si="24">E306+E309+E321+E312+E316</f>
        <v>5071.6000000000004</v>
      </c>
      <c r="F305" s="55">
        <f t="shared" si="24"/>
        <v>5004</v>
      </c>
    </row>
    <row r="306" spans="1:6" s="38" customFormat="1" ht="33.6">
      <c r="A306" s="27" t="s">
        <v>326</v>
      </c>
      <c r="B306" s="27"/>
      <c r="C306" s="28" t="s">
        <v>124</v>
      </c>
      <c r="D306" s="55">
        <f t="shared" ref="D306:F307" si="25">D307</f>
        <v>870</v>
      </c>
      <c r="E306" s="55">
        <f t="shared" si="25"/>
        <v>0</v>
      </c>
      <c r="F306" s="55">
        <f t="shared" si="25"/>
        <v>0</v>
      </c>
    </row>
    <row r="307" spans="1:6" ht="33.6">
      <c r="A307" s="26" t="s">
        <v>326</v>
      </c>
      <c r="B307" s="61" t="s">
        <v>55</v>
      </c>
      <c r="C307" s="32" t="s">
        <v>124</v>
      </c>
      <c r="D307" s="54">
        <f t="shared" si="25"/>
        <v>870</v>
      </c>
      <c r="E307" s="54">
        <f t="shared" si="25"/>
        <v>0</v>
      </c>
      <c r="F307" s="54">
        <f t="shared" si="25"/>
        <v>0</v>
      </c>
    </row>
    <row r="308" spans="1:6">
      <c r="A308" s="26" t="s">
        <v>326</v>
      </c>
      <c r="B308" s="17" t="s">
        <v>424</v>
      </c>
      <c r="C308" s="32" t="s">
        <v>82</v>
      </c>
      <c r="D308" s="54">
        <f>№2!F163</f>
        <v>870</v>
      </c>
      <c r="E308" s="54">
        <f>№2!G163</f>
        <v>0</v>
      </c>
      <c r="F308" s="54">
        <f>№2!H163</f>
        <v>0</v>
      </c>
    </row>
    <row r="309" spans="1:6" s="38" customFormat="1" ht="33.6">
      <c r="A309" s="27" t="s">
        <v>122</v>
      </c>
      <c r="B309" s="27"/>
      <c r="C309" s="28" t="s">
        <v>123</v>
      </c>
      <c r="D309" s="55">
        <f t="shared" ref="D309:F310" si="26">D310</f>
        <v>630</v>
      </c>
      <c r="E309" s="55">
        <f t="shared" si="26"/>
        <v>1000</v>
      </c>
      <c r="F309" s="55">
        <f t="shared" si="26"/>
        <v>1000</v>
      </c>
    </row>
    <row r="310" spans="1:6" ht="27.6" customHeight="1">
      <c r="A310" s="26">
        <v>9922000</v>
      </c>
      <c r="B310" s="61" t="s">
        <v>55</v>
      </c>
      <c r="C310" s="32" t="s">
        <v>123</v>
      </c>
      <c r="D310" s="54">
        <f t="shared" si="26"/>
        <v>630</v>
      </c>
      <c r="E310" s="54">
        <f t="shared" si="26"/>
        <v>1000</v>
      </c>
      <c r="F310" s="54">
        <f t="shared" si="26"/>
        <v>1000</v>
      </c>
    </row>
    <row r="311" spans="1:6" ht="33.6">
      <c r="A311" s="26">
        <v>9922000</v>
      </c>
      <c r="B311" s="61" t="s">
        <v>17</v>
      </c>
      <c r="C311" s="32" t="s">
        <v>52</v>
      </c>
      <c r="D311" s="54">
        <f>№2!F255</f>
        <v>630</v>
      </c>
      <c r="E311" s="54">
        <f>№2!G255</f>
        <v>1000</v>
      </c>
      <c r="F311" s="54">
        <f>№2!H255</f>
        <v>1000</v>
      </c>
    </row>
    <row r="312" spans="1:6">
      <c r="A312" s="27" t="s">
        <v>448</v>
      </c>
      <c r="B312" s="61"/>
      <c r="C312" s="28" t="s">
        <v>447</v>
      </c>
      <c r="D312" s="55">
        <f t="shared" ref="D312:F312" si="27">D313</f>
        <v>82.4</v>
      </c>
      <c r="E312" s="55">
        <f t="shared" si="27"/>
        <v>0</v>
      </c>
      <c r="F312" s="55">
        <f t="shared" si="27"/>
        <v>0</v>
      </c>
    </row>
    <row r="313" spans="1:6">
      <c r="A313" s="26" t="s">
        <v>449</v>
      </c>
      <c r="B313" s="61"/>
      <c r="C313" s="25" t="s">
        <v>175</v>
      </c>
      <c r="D313" s="54">
        <f>D314+D315</f>
        <v>82.4</v>
      </c>
      <c r="E313" s="116">
        <f t="shared" ref="E313:F313" si="28">E314+E315</f>
        <v>0</v>
      </c>
      <c r="F313" s="116">
        <f t="shared" si="28"/>
        <v>0</v>
      </c>
    </row>
    <row r="314" spans="1:6" ht="33.6">
      <c r="A314" s="26" t="s">
        <v>449</v>
      </c>
      <c r="B314" s="61" t="s">
        <v>17</v>
      </c>
      <c r="C314" s="32" t="s">
        <v>52</v>
      </c>
      <c r="D314" s="54">
        <f>№2!F270</f>
        <v>67.400000000000006</v>
      </c>
      <c r="E314" s="54">
        <f>№2!G270</f>
        <v>0</v>
      </c>
      <c r="F314" s="54">
        <f>№2!H270</f>
        <v>0</v>
      </c>
    </row>
    <row r="315" spans="1:6">
      <c r="A315" s="26" t="s">
        <v>449</v>
      </c>
      <c r="B315" s="17" t="s">
        <v>424</v>
      </c>
      <c r="C315" s="32" t="s">
        <v>82</v>
      </c>
      <c r="D315" s="116">
        <f>№2!F66</f>
        <v>15</v>
      </c>
      <c r="E315" s="116">
        <f>№2!G66</f>
        <v>0</v>
      </c>
      <c r="F315" s="116">
        <f>№2!H66</f>
        <v>0</v>
      </c>
    </row>
    <row r="316" spans="1:6" ht="33.6">
      <c r="A316" s="27">
        <v>9977888</v>
      </c>
      <c r="B316" s="61"/>
      <c r="C316" s="28" t="s">
        <v>468</v>
      </c>
      <c r="D316" s="55">
        <f>D317</f>
        <v>188.2</v>
      </c>
      <c r="E316" s="55">
        <f t="shared" ref="E316:F316" si="29">E317</f>
        <v>0</v>
      </c>
      <c r="F316" s="55">
        <f t="shared" si="29"/>
        <v>0</v>
      </c>
    </row>
    <row r="317" spans="1:6" ht="33.6">
      <c r="A317" s="26">
        <v>9977888</v>
      </c>
      <c r="B317" s="61"/>
      <c r="C317" s="24" t="s">
        <v>468</v>
      </c>
      <c r="D317" s="97">
        <f>SUM(D318:D320)</f>
        <v>188.2</v>
      </c>
      <c r="E317" s="97">
        <f t="shared" ref="E317:F317" si="30">SUM(E318:E320)</f>
        <v>0</v>
      </c>
      <c r="F317" s="97">
        <f t="shared" si="30"/>
        <v>0</v>
      </c>
    </row>
    <row r="318" spans="1:6">
      <c r="A318" s="26">
        <v>9977888</v>
      </c>
      <c r="B318" s="17" t="s">
        <v>424</v>
      </c>
      <c r="C318" s="32" t="s">
        <v>82</v>
      </c>
      <c r="D318" s="97">
        <f>№2!F204</f>
        <v>63.2</v>
      </c>
      <c r="E318" s="97">
        <f>№2!G204</f>
        <v>0</v>
      </c>
      <c r="F318" s="97">
        <f>№2!H204</f>
        <v>0</v>
      </c>
    </row>
    <row r="319" spans="1:6" ht="33.6">
      <c r="A319" s="26">
        <v>9977888</v>
      </c>
      <c r="B319" s="9" t="s">
        <v>400</v>
      </c>
      <c r="C319" s="62" t="s">
        <v>405</v>
      </c>
      <c r="D319" s="97">
        <f>№2!F389</f>
        <v>50</v>
      </c>
      <c r="E319" s="97">
        <f>№2!G389</f>
        <v>0</v>
      </c>
      <c r="F319" s="97">
        <f>№2!H389</f>
        <v>0</v>
      </c>
    </row>
    <row r="320" spans="1:6">
      <c r="A320" s="26">
        <v>9977888</v>
      </c>
      <c r="B320" s="26" t="s">
        <v>409</v>
      </c>
      <c r="C320" s="24" t="s">
        <v>410</v>
      </c>
      <c r="D320" s="97">
        <f>№2!F418</f>
        <v>75</v>
      </c>
      <c r="E320" s="97">
        <f>№2!G418</f>
        <v>0</v>
      </c>
      <c r="F320" s="97">
        <f>№2!H418</f>
        <v>0</v>
      </c>
    </row>
    <row r="321" spans="1:6" s="38" customFormat="1" ht="33.6">
      <c r="A321" s="27" t="s">
        <v>321</v>
      </c>
      <c r="B321" s="27"/>
      <c r="C321" s="28" t="s">
        <v>387</v>
      </c>
      <c r="D321" s="55">
        <f>D322+D324+D326</f>
        <v>4527.1000000000004</v>
      </c>
      <c r="E321" s="55">
        <f>E322+E324+E326</f>
        <v>4071.6</v>
      </c>
      <c r="F321" s="55">
        <f>F322+F324+F326</f>
        <v>4004</v>
      </c>
    </row>
    <row r="322" spans="1:6">
      <c r="A322" s="26" t="s">
        <v>473</v>
      </c>
      <c r="B322" s="61" t="s">
        <v>55</v>
      </c>
      <c r="C322" s="32" t="s">
        <v>388</v>
      </c>
      <c r="D322" s="54">
        <f>D323</f>
        <v>1198.9000000000001</v>
      </c>
      <c r="E322" s="54">
        <f>E323</f>
        <v>1198.9000000000001</v>
      </c>
      <c r="F322" s="54">
        <f>F323</f>
        <v>1198.9000000000001</v>
      </c>
    </row>
    <row r="323" spans="1:6">
      <c r="A323" s="26" t="s">
        <v>473</v>
      </c>
      <c r="B323" s="61" t="s">
        <v>418</v>
      </c>
      <c r="C323" s="32" t="s">
        <v>384</v>
      </c>
      <c r="D323" s="54">
        <f>№2!F321</f>
        <v>1198.9000000000001</v>
      </c>
      <c r="E323" s="54">
        <f>№2!G321</f>
        <v>1198.9000000000001</v>
      </c>
      <c r="F323" s="54">
        <f>№2!H321</f>
        <v>1198.9000000000001</v>
      </c>
    </row>
    <row r="324" spans="1:6" ht="33.6">
      <c r="A324" s="26" t="s">
        <v>324</v>
      </c>
      <c r="B324" s="61" t="s">
        <v>55</v>
      </c>
      <c r="C324" s="32" t="s">
        <v>389</v>
      </c>
      <c r="D324" s="54">
        <f>D325</f>
        <v>3328.2</v>
      </c>
      <c r="E324" s="54">
        <f>E325</f>
        <v>2414</v>
      </c>
      <c r="F324" s="54">
        <f>F325</f>
        <v>2346.4</v>
      </c>
    </row>
    <row r="325" spans="1:6">
      <c r="A325" s="26" t="s">
        <v>324</v>
      </c>
      <c r="B325" s="61" t="s">
        <v>418</v>
      </c>
      <c r="C325" s="32" t="s">
        <v>384</v>
      </c>
      <c r="D325" s="54">
        <f>№2!F323</f>
        <v>3328.2</v>
      </c>
      <c r="E325" s="54">
        <f>№2!G323</f>
        <v>2414</v>
      </c>
      <c r="F325" s="54">
        <f>№2!H323</f>
        <v>2346.4</v>
      </c>
    </row>
    <row r="326" spans="1:6">
      <c r="A326" s="26" t="s">
        <v>325</v>
      </c>
      <c r="B326" s="61" t="s">
        <v>55</v>
      </c>
      <c r="C326" s="32" t="s">
        <v>390</v>
      </c>
      <c r="D326" s="54">
        <f>D327</f>
        <v>0</v>
      </c>
      <c r="E326" s="54">
        <f>E327</f>
        <v>458.7</v>
      </c>
      <c r="F326" s="54">
        <f>F327</f>
        <v>458.7</v>
      </c>
    </row>
    <row r="327" spans="1:6">
      <c r="A327" s="26" t="s">
        <v>325</v>
      </c>
      <c r="B327" s="61" t="s">
        <v>418</v>
      </c>
      <c r="C327" s="32" t="s">
        <v>384</v>
      </c>
      <c r="D327" s="54">
        <f>№2!F327</f>
        <v>0</v>
      </c>
      <c r="E327" s="54">
        <f>№2!G327</f>
        <v>458.7</v>
      </c>
      <c r="F327" s="54">
        <f>№2!H327</f>
        <v>458.7</v>
      </c>
    </row>
  </sheetData>
  <mergeCells count="10">
    <mergeCell ref="E8:F8"/>
    <mergeCell ref="D1:F1"/>
    <mergeCell ref="B2:F2"/>
    <mergeCell ref="A3:F3"/>
    <mergeCell ref="A5:F5"/>
    <mergeCell ref="A7:A9"/>
    <mergeCell ref="B7:B9"/>
    <mergeCell ref="C7:C9"/>
    <mergeCell ref="D7:F7"/>
    <mergeCell ref="D8:D9"/>
  </mergeCells>
  <phoneticPr fontId="2" type="noConversion"/>
  <pageMargins left="0.59055118110236227" right="0.11811023622047245" top="0.15748031496062992" bottom="0.15748031496062992" header="0.31496062992125984" footer="0.31496062992125984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activeCell="J9" sqref="J9"/>
    </sheetView>
  </sheetViews>
  <sheetFormatPr defaultColWidth="9.109375" defaultRowHeight="16.8"/>
  <cols>
    <col min="1" max="1" width="7.88671875" style="132" customWidth="1"/>
    <col min="2" max="2" width="35" style="1" customWidth="1"/>
    <col min="3" max="3" width="18.77734375" style="1" customWidth="1"/>
    <col min="4" max="4" width="10" style="132" customWidth="1"/>
    <col min="5" max="5" width="10.5546875" style="132" customWidth="1"/>
    <col min="6" max="6" width="10.88671875" style="132" customWidth="1"/>
    <col min="7" max="7" width="8.5546875" style="132" customWidth="1"/>
    <col min="8" max="256" width="9.109375" style="1"/>
    <col min="257" max="257" width="7.88671875" style="1" customWidth="1"/>
    <col min="258" max="258" width="35" style="1" customWidth="1"/>
    <col min="259" max="259" width="18.77734375" style="1" customWidth="1"/>
    <col min="260" max="260" width="10" style="1" customWidth="1"/>
    <col min="261" max="261" width="10.5546875" style="1" customWidth="1"/>
    <col min="262" max="262" width="10.88671875" style="1" customWidth="1"/>
    <col min="263" max="263" width="8.5546875" style="1" customWidth="1"/>
    <col min="264" max="512" width="9.109375" style="1"/>
    <col min="513" max="513" width="7.88671875" style="1" customWidth="1"/>
    <col min="514" max="514" width="35" style="1" customWidth="1"/>
    <col min="515" max="515" width="18.77734375" style="1" customWidth="1"/>
    <col min="516" max="516" width="10" style="1" customWidth="1"/>
    <col min="517" max="517" width="10.5546875" style="1" customWidth="1"/>
    <col min="518" max="518" width="10.88671875" style="1" customWidth="1"/>
    <col min="519" max="519" width="8.5546875" style="1" customWidth="1"/>
    <col min="520" max="768" width="9.109375" style="1"/>
    <col min="769" max="769" width="7.88671875" style="1" customWidth="1"/>
    <col min="770" max="770" width="35" style="1" customWidth="1"/>
    <col min="771" max="771" width="18.77734375" style="1" customWidth="1"/>
    <col min="772" max="772" width="10" style="1" customWidth="1"/>
    <col min="773" max="773" width="10.5546875" style="1" customWidth="1"/>
    <col min="774" max="774" width="10.88671875" style="1" customWidth="1"/>
    <col min="775" max="775" width="8.5546875" style="1" customWidth="1"/>
    <col min="776" max="1024" width="9.109375" style="1"/>
    <col min="1025" max="1025" width="7.88671875" style="1" customWidth="1"/>
    <col min="1026" max="1026" width="35" style="1" customWidth="1"/>
    <col min="1027" max="1027" width="18.77734375" style="1" customWidth="1"/>
    <col min="1028" max="1028" width="10" style="1" customWidth="1"/>
    <col min="1029" max="1029" width="10.5546875" style="1" customWidth="1"/>
    <col min="1030" max="1030" width="10.88671875" style="1" customWidth="1"/>
    <col min="1031" max="1031" width="8.5546875" style="1" customWidth="1"/>
    <col min="1032" max="1280" width="9.109375" style="1"/>
    <col min="1281" max="1281" width="7.88671875" style="1" customWidth="1"/>
    <col min="1282" max="1282" width="35" style="1" customWidth="1"/>
    <col min="1283" max="1283" width="18.77734375" style="1" customWidth="1"/>
    <col min="1284" max="1284" width="10" style="1" customWidth="1"/>
    <col min="1285" max="1285" width="10.5546875" style="1" customWidth="1"/>
    <col min="1286" max="1286" width="10.88671875" style="1" customWidth="1"/>
    <col min="1287" max="1287" width="8.5546875" style="1" customWidth="1"/>
    <col min="1288" max="1536" width="9.109375" style="1"/>
    <col min="1537" max="1537" width="7.88671875" style="1" customWidth="1"/>
    <col min="1538" max="1538" width="35" style="1" customWidth="1"/>
    <col min="1539" max="1539" width="18.77734375" style="1" customWidth="1"/>
    <col min="1540" max="1540" width="10" style="1" customWidth="1"/>
    <col min="1541" max="1541" width="10.5546875" style="1" customWidth="1"/>
    <col min="1542" max="1542" width="10.88671875" style="1" customWidth="1"/>
    <col min="1543" max="1543" width="8.5546875" style="1" customWidth="1"/>
    <col min="1544" max="1792" width="9.109375" style="1"/>
    <col min="1793" max="1793" width="7.88671875" style="1" customWidth="1"/>
    <col min="1794" max="1794" width="35" style="1" customWidth="1"/>
    <col min="1795" max="1795" width="18.77734375" style="1" customWidth="1"/>
    <col min="1796" max="1796" width="10" style="1" customWidth="1"/>
    <col min="1797" max="1797" width="10.5546875" style="1" customWidth="1"/>
    <col min="1798" max="1798" width="10.88671875" style="1" customWidth="1"/>
    <col min="1799" max="1799" width="8.5546875" style="1" customWidth="1"/>
    <col min="1800" max="2048" width="9.109375" style="1"/>
    <col min="2049" max="2049" width="7.88671875" style="1" customWidth="1"/>
    <col min="2050" max="2050" width="35" style="1" customWidth="1"/>
    <col min="2051" max="2051" width="18.77734375" style="1" customWidth="1"/>
    <col min="2052" max="2052" width="10" style="1" customWidth="1"/>
    <col min="2053" max="2053" width="10.5546875" style="1" customWidth="1"/>
    <col min="2054" max="2054" width="10.88671875" style="1" customWidth="1"/>
    <col min="2055" max="2055" width="8.5546875" style="1" customWidth="1"/>
    <col min="2056" max="2304" width="9.109375" style="1"/>
    <col min="2305" max="2305" width="7.88671875" style="1" customWidth="1"/>
    <col min="2306" max="2306" width="35" style="1" customWidth="1"/>
    <col min="2307" max="2307" width="18.77734375" style="1" customWidth="1"/>
    <col min="2308" max="2308" width="10" style="1" customWidth="1"/>
    <col min="2309" max="2309" width="10.5546875" style="1" customWidth="1"/>
    <col min="2310" max="2310" width="10.88671875" style="1" customWidth="1"/>
    <col min="2311" max="2311" width="8.5546875" style="1" customWidth="1"/>
    <col min="2312" max="2560" width="9.109375" style="1"/>
    <col min="2561" max="2561" width="7.88671875" style="1" customWidth="1"/>
    <col min="2562" max="2562" width="35" style="1" customWidth="1"/>
    <col min="2563" max="2563" width="18.77734375" style="1" customWidth="1"/>
    <col min="2564" max="2564" width="10" style="1" customWidth="1"/>
    <col min="2565" max="2565" width="10.5546875" style="1" customWidth="1"/>
    <col min="2566" max="2566" width="10.88671875" style="1" customWidth="1"/>
    <col min="2567" max="2567" width="8.5546875" style="1" customWidth="1"/>
    <col min="2568" max="2816" width="9.109375" style="1"/>
    <col min="2817" max="2817" width="7.88671875" style="1" customWidth="1"/>
    <col min="2818" max="2818" width="35" style="1" customWidth="1"/>
    <col min="2819" max="2819" width="18.77734375" style="1" customWidth="1"/>
    <col min="2820" max="2820" width="10" style="1" customWidth="1"/>
    <col min="2821" max="2821" width="10.5546875" style="1" customWidth="1"/>
    <col min="2822" max="2822" width="10.88671875" style="1" customWidth="1"/>
    <col min="2823" max="2823" width="8.5546875" style="1" customWidth="1"/>
    <col min="2824" max="3072" width="9.109375" style="1"/>
    <col min="3073" max="3073" width="7.88671875" style="1" customWidth="1"/>
    <col min="3074" max="3074" width="35" style="1" customWidth="1"/>
    <col min="3075" max="3075" width="18.77734375" style="1" customWidth="1"/>
    <col min="3076" max="3076" width="10" style="1" customWidth="1"/>
    <col min="3077" max="3077" width="10.5546875" style="1" customWidth="1"/>
    <col min="3078" max="3078" width="10.88671875" style="1" customWidth="1"/>
    <col min="3079" max="3079" width="8.5546875" style="1" customWidth="1"/>
    <col min="3080" max="3328" width="9.109375" style="1"/>
    <col min="3329" max="3329" width="7.88671875" style="1" customWidth="1"/>
    <col min="3330" max="3330" width="35" style="1" customWidth="1"/>
    <col min="3331" max="3331" width="18.77734375" style="1" customWidth="1"/>
    <col min="3332" max="3332" width="10" style="1" customWidth="1"/>
    <col min="3333" max="3333" width="10.5546875" style="1" customWidth="1"/>
    <col min="3334" max="3334" width="10.88671875" style="1" customWidth="1"/>
    <col min="3335" max="3335" width="8.5546875" style="1" customWidth="1"/>
    <col min="3336" max="3584" width="9.109375" style="1"/>
    <col min="3585" max="3585" width="7.88671875" style="1" customWidth="1"/>
    <col min="3586" max="3586" width="35" style="1" customWidth="1"/>
    <col min="3587" max="3587" width="18.77734375" style="1" customWidth="1"/>
    <col min="3588" max="3588" width="10" style="1" customWidth="1"/>
    <col min="3589" max="3589" width="10.5546875" style="1" customWidth="1"/>
    <col min="3590" max="3590" width="10.88671875" style="1" customWidth="1"/>
    <col min="3591" max="3591" width="8.5546875" style="1" customWidth="1"/>
    <col min="3592" max="3840" width="9.109375" style="1"/>
    <col min="3841" max="3841" width="7.88671875" style="1" customWidth="1"/>
    <col min="3842" max="3842" width="35" style="1" customWidth="1"/>
    <col min="3843" max="3843" width="18.77734375" style="1" customWidth="1"/>
    <col min="3844" max="3844" width="10" style="1" customWidth="1"/>
    <col min="3845" max="3845" width="10.5546875" style="1" customWidth="1"/>
    <col min="3846" max="3846" width="10.88671875" style="1" customWidth="1"/>
    <col min="3847" max="3847" width="8.5546875" style="1" customWidth="1"/>
    <col min="3848" max="4096" width="9.109375" style="1"/>
    <col min="4097" max="4097" width="7.88671875" style="1" customWidth="1"/>
    <col min="4098" max="4098" width="35" style="1" customWidth="1"/>
    <col min="4099" max="4099" width="18.77734375" style="1" customWidth="1"/>
    <col min="4100" max="4100" width="10" style="1" customWidth="1"/>
    <col min="4101" max="4101" width="10.5546875" style="1" customWidth="1"/>
    <col min="4102" max="4102" width="10.88671875" style="1" customWidth="1"/>
    <col min="4103" max="4103" width="8.5546875" style="1" customWidth="1"/>
    <col min="4104" max="4352" width="9.109375" style="1"/>
    <col min="4353" max="4353" width="7.88671875" style="1" customWidth="1"/>
    <col min="4354" max="4354" width="35" style="1" customWidth="1"/>
    <col min="4355" max="4355" width="18.77734375" style="1" customWidth="1"/>
    <col min="4356" max="4356" width="10" style="1" customWidth="1"/>
    <col min="4357" max="4357" width="10.5546875" style="1" customWidth="1"/>
    <col min="4358" max="4358" width="10.88671875" style="1" customWidth="1"/>
    <col min="4359" max="4359" width="8.5546875" style="1" customWidth="1"/>
    <col min="4360" max="4608" width="9.109375" style="1"/>
    <col min="4609" max="4609" width="7.88671875" style="1" customWidth="1"/>
    <col min="4610" max="4610" width="35" style="1" customWidth="1"/>
    <col min="4611" max="4611" width="18.77734375" style="1" customWidth="1"/>
    <col min="4612" max="4612" width="10" style="1" customWidth="1"/>
    <col min="4613" max="4613" width="10.5546875" style="1" customWidth="1"/>
    <col min="4614" max="4614" width="10.88671875" style="1" customWidth="1"/>
    <col min="4615" max="4615" width="8.5546875" style="1" customWidth="1"/>
    <col min="4616" max="4864" width="9.109375" style="1"/>
    <col min="4865" max="4865" width="7.88671875" style="1" customWidth="1"/>
    <col min="4866" max="4866" width="35" style="1" customWidth="1"/>
    <col min="4867" max="4867" width="18.77734375" style="1" customWidth="1"/>
    <col min="4868" max="4868" width="10" style="1" customWidth="1"/>
    <col min="4869" max="4869" width="10.5546875" style="1" customWidth="1"/>
    <col min="4870" max="4870" width="10.88671875" style="1" customWidth="1"/>
    <col min="4871" max="4871" width="8.5546875" style="1" customWidth="1"/>
    <col min="4872" max="5120" width="9.109375" style="1"/>
    <col min="5121" max="5121" width="7.88671875" style="1" customWidth="1"/>
    <col min="5122" max="5122" width="35" style="1" customWidth="1"/>
    <col min="5123" max="5123" width="18.77734375" style="1" customWidth="1"/>
    <col min="5124" max="5124" width="10" style="1" customWidth="1"/>
    <col min="5125" max="5125" width="10.5546875" style="1" customWidth="1"/>
    <col min="5126" max="5126" width="10.88671875" style="1" customWidth="1"/>
    <col min="5127" max="5127" width="8.5546875" style="1" customWidth="1"/>
    <col min="5128" max="5376" width="9.109375" style="1"/>
    <col min="5377" max="5377" width="7.88671875" style="1" customWidth="1"/>
    <col min="5378" max="5378" width="35" style="1" customWidth="1"/>
    <col min="5379" max="5379" width="18.77734375" style="1" customWidth="1"/>
    <col min="5380" max="5380" width="10" style="1" customWidth="1"/>
    <col min="5381" max="5381" width="10.5546875" style="1" customWidth="1"/>
    <col min="5382" max="5382" width="10.88671875" style="1" customWidth="1"/>
    <col min="5383" max="5383" width="8.5546875" style="1" customWidth="1"/>
    <col min="5384" max="5632" width="9.109375" style="1"/>
    <col min="5633" max="5633" width="7.88671875" style="1" customWidth="1"/>
    <col min="5634" max="5634" width="35" style="1" customWidth="1"/>
    <col min="5635" max="5635" width="18.77734375" style="1" customWidth="1"/>
    <col min="5636" max="5636" width="10" style="1" customWidth="1"/>
    <col min="5637" max="5637" width="10.5546875" style="1" customWidth="1"/>
    <col min="5638" max="5638" width="10.88671875" style="1" customWidth="1"/>
    <col min="5639" max="5639" width="8.5546875" style="1" customWidth="1"/>
    <col min="5640" max="5888" width="9.109375" style="1"/>
    <col min="5889" max="5889" width="7.88671875" style="1" customWidth="1"/>
    <col min="5890" max="5890" width="35" style="1" customWidth="1"/>
    <col min="5891" max="5891" width="18.77734375" style="1" customWidth="1"/>
    <col min="5892" max="5892" width="10" style="1" customWidth="1"/>
    <col min="5893" max="5893" width="10.5546875" style="1" customWidth="1"/>
    <col min="5894" max="5894" width="10.88671875" style="1" customWidth="1"/>
    <col min="5895" max="5895" width="8.5546875" style="1" customWidth="1"/>
    <col min="5896" max="6144" width="9.109375" style="1"/>
    <col min="6145" max="6145" width="7.88671875" style="1" customWidth="1"/>
    <col min="6146" max="6146" width="35" style="1" customWidth="1"/>
    <col min="6147" max="6147" width="18.77734375" style="1" customWidth="1"/>
    <col min="6148" max="6148" width="10" style="1" customWidth="1"/>
    <col min="6149" max="6149" width="10.5546875" style="1" customWidth="1"/>
    <col min="6150" max="6150" width="10.88671875" style="1" customWidth="1"/>
    <col min="6151" max="6151" width="8.5546875" style="1" customWidth="1"/>
    <col min="6152" max="6400" width="9.109375" style="1"/>
    <col min="6401" max="6401" width="7.88671875" style="1" customWidth="1"/>
    <col min="6402" max="6402" width="35" style="1" customWidth="1"/>
    <col min="6403" max="6403" width="18.77734375" style="1" customWidth="1"/>
    <col min="6404" max="6404" width="10" style="1" customWidth="1"/>
    <col min="6405" max="6405" width="10.5546875" style="1" customWidth="1"/>
    <col min="6406" max="6406" width="10.88671875" style="1" customWidth="1"/>
    <col min="6407" max="6407" width="8.5546875" style="1" customWidth="1"/>
    <col min="6408" max="6656" width="9.109375" style="1"/>
    <col min="6657" max="6657" width="7.88671875" style="1" customWidth="1"/>
    <col min="6658" max="6658" width="35" style="1" customWidth="1"/>
    <col min="6659" max="6659" width="18.77734375" style="1" customWidth="1"/>
    <col min="6660" max="6660" width="10" style="1" customWidth="1"/>
    <col min="6661" max="6661" width="10.5546875" style="1" customWidth="1"/>
    <col min="6662" max="6662" width="10.88671875" style="1" customWidth="1"/>
    <col min="6663" max="6663" width="8.5546875" style="1" customWidth="1"/>
    <col min="6664" max="6912" width="9.109375" style="1"/>
    <col min="6913" max="6913" width="7.88671875" style="1" customWidth="1"/>
    <col min="6914" max="6914" width="35" style="1" customWidth="1"/>
    <col min="6915" max="6915" width="18.77734375" style="1" customWidth="1"/>
    <col min="6916" max="6916" width="10" style="1" customWidth="1"/>
    <col min="6917" max="6917" width="10.5546875" style="1" customWidth="1"/>
    <col min="6918" max="6918" width="10.88671875" style="1" customWidth="1"/>
    <col min="6919" max="6919" width="8.5546875" style="1" customWidth="1"/>
    <col min="6920" max="7168" width="9.109375" style="1"/>
    <col min="7169" max="7169" width="7.88671875" style="1" customWidth="1"/>
    <col min="7170" max="7170" width="35" style="1" customWidth="1"/>
    <col min="7171" max="7171" width="18.77734375" style="1" customWidth="1"/>
    <col min="7172" max="7172" width="10" style="1" customWidth="1"/>
    <col min="7173" max="7173" width="10.5546875" style="1" customWidth="1"/>
    <col min="7174" max="7174" width="10.88671875" style="1" customWidth="1"/>
    <col min="7175" max="7175" width="8.5546875" style="1" customWidth="1"/>
    <col min="7176" max="7424" width="9.109375" style="1"/>
    <col min="7425" max="7425" width="7.88671875" style="1" customWidth="1"/>
    <col min="7426" max="7426" width="35" style="1" customWidth="1"/>
    <col min="7427" max="7427" width="18.77734375" style="1" customWidth="1"/>
    <col min="7428" max="7428" width="10" style="1" customWidth="1"/>
    <col min="7429" max="7429" width="10.5546875" style="1" customWidth="1"/>
    <col min="7430" max="7430" width="10.88671875" style="1" customWidth="1"/>
    <col min="7431" max="7431" width="8.5546875" style="1" customWidth="1"/>
    <col min="7432" max="7680" width="9.109375" style="1"/>
    <col min="7681" max="7681" width="7.88671875" style="1" customWidth="1"/>
    <col min="7682" max="7682" width="35" style="1" customWidth="1"/>
    <col min="7683" max="7683" width="18.77734375" style="1" customWidth="1"/>
    <col min="7684" max="7684" width="10" style="1" customWidth="1"/>
    <col min="7685" max="7685" width="10.5546875" style="1" customWidth="1"/>
    <col min="7686" max="7686" width="10.88671875" style="1" customWidth="1"/>
    <col min="7687" max="7687" width="8.5546875" style="1" customWidth="1"/>
    <col min="7688" max="7936" width="9.109375" style="1"/>
    <col min="7937" max="7937" width="7.88671875" style="1" customWidth="1"/>
    <col min="7938" max="7938" width="35" style="1" customWidth="1"/>
    <col min="7939" max="7939" width="18.77734375" style="1" customWidth="1"/>
    <col min="7940" max="7940" width="10" style="1" customWidth="1"/>
    <col min="7941" max="7941" width="10.5546875" style="1" customWidth="1"/>
    <col min="7942" max="7942" width="10.88671875" style="1" customWidth="1"/>
    <col min="7943" max="7943" width="8.5546875" style="1" customWidth="1"/>
    <col min="7944" max="8192" width="9.109375" style="1"/>
    <col min="8193" max="8193" width="7.88671875" style="1" customWidth="1"/>
    <col min="8194" max="8194" width="35" style="1" customWidth="1"/>
    <col min="8195" max="8195" width="18.77734375" style="1" customWidth="1"/>
    <col min="8196" max="8196" width="10" style="1" customWidth="1"/>
    <col min="8197" max="8197" width="10.5546875" style="1" customWidth="1"/>
    <col min="8198" max="8198" width="10.88671875" style="1" customWidth="1"/>
    <col min="8199" max="8199" width="8.5546875" style="1" customWidth="1"/>
    <col min="8200" max="8448" width="9.109375" style="1"/>
    <col min="8449" max="8449" width="7.88671875" style="1" customWidth="1"/>
    <col min="8450" max="8450" width="35" style="1" customWidth="1"/>
    <col min="8451" max="8451" width="18.77734375" style="1" customWidth="1"/>
    <col min="8452" max="8452" width="10" style="1" customWidth="1"/>
    <col min="8453" max="8453" width="10.5546875" style="1" customWidth="1"/>
    <col min="8454" max="8454" width="10.88671875" style="1" customWidth="1"/>
    <col min="8455" max="8455" width="8.5546875" style="1" customWidth="1"/>
    <col min="8456" max="8704" width="9.109375" style="1"/>
    <col min="8705" max="8705" width="7.88671875" style="1" customWidth="1"/>
    <col min="8706" max="8706" width="35" style="1" customWidth="1"/>
    <col min="8707" max="8707" width="18.77734375" style="1" customWidth="1"/>
    <col min="8708" max="8708" width="10" style="1" customWidth="1"/>
    <col min="8709" max="8709" width="10.5546875" style="1" customWidth="1"/>
    <col min="8710" max="8710" width="10.88671875" style="1" customWidth="1"/>
    <col min="8711" max="8711" width="8.5546875" style="1" customWidth="1"/>
    <col min="8712" max="8960" width="9.109375" style="1"/>
    <col min="8961" max="8961" width="7.88671875" style="1" customWidth="1"/>
    <col min="8962" max="8962" width="35" style="1" customWidth="1"/>
    <col min="8963" max="8963" width="18.77734375" style="1" customWidth="1"/>
    <col min="8964" max="8964" width="10" style="1" customWidth="1"/>
    <col min="8965" max="8965" width="10.5546875" style="1" customWidth="1"/>
    <col min="8966" max="8966" width="10.88671875" style="1" customWidth="1"/>
    <col min="8967" max="8967" width="8.5546875" style="1" customWidth="1"/>
    <col min="8968" max="9216" width="9.109375" style="1"/>
    <col min="9217" max="9217" width="7.88671875" style="1" customWidth="1"/>
    <col min="9218" max="9218" width="35" style="1" customWidth="1"/>
    <col min="9219" max="9219" width="18.77734375" style="1" customWidth="1"/>
    <col min="9220" max="9220" width="10" style="1" customWidth="1"/>
    <col min="9221" max="9221" width="10.5546875" style="1" customWidth="1"/>
    <col min="9222" max="9222" width="10.88671875" style="1" customWidth="1"/>
    <col min="9223" max="9223" width="8.5546875" style="1" customWidth="1"/>
    <col min="9224" max="9472" width="9.109375" style="1"/>
    <col min="9473" max="9473" width="7.88671875" style="1" customWidth="1"/>
    <col min="9474" max="9474" width="35" style="1" customWidth="1"/>
    <col min="9475" max="9475" width="18.77734375" style="1" customWidth="1"/>
    <col min="9476" max="9476" width="10" style="1" customWidth="1"/>
    <col min="9477" max="9477" width="10.5546875" style="1" customWidth="1"/>
    <col min="9478" max="9478" width="10.88671875" style="1" customWidth="1"/>
    <col min="9479" max="9479" width="8.5546875" style="1" customWidth="1"/>
    <col min="9480" max="9728" width="9.109375" style="1"/>
    <col min="9729" max="9729" width="7.88671875" style="1" customWidth="1"/>
    <col min="9730" max="9730" width="35" style="1" customWidth="1"/>
    <col min="9731" max="9731" width="18.77734375" style="1" customWidth="1"/>
    <col min="9732" max="9732" width="10" style="1" customWidth="1"/>
    <col min="9733" max="9733" width="10.5546875" style="1" customWidth="1"/>
    <col min="9734" max="9734" width="10.88671875" style="1" customWidth="1"/>
    <col min="9735" max="9735" width="8.5546875" style="1" customWidth="1"/>
    <col min="9736" max="9984" width="9.109375" style="1"/>
    <col min="9985" max="9985" width="7.88671875" style="1" customWidth="1"/>
    <col min="9986" max="9986" width="35" style="1" customWidth="1"/>
    <col min="9987" max="9987" width="18.77734375" style="1" customWidth="1"/>
    <col min="9988" max="9988" width="10" style="1" customWidth="1"/>
    <col min="9989" max="9989" width="10.5546875" style="1" customWidth="1"/>
    <col min="9990" max="9990" width="10.88671875" style="1" customWidth="1"/>
    <col min="9991" max="9991" width="8.5546875" style="1" customWidth="1"/>
    <col min="9992" max="10240" width="9.109375" style="1"/>
    <col min="10241" max="10241" width="7.88671875" style="1" customWidth="1"/>
    <col min="10242" max="10242" width="35" style="1" customWidth="1"/>
    <col min="10243" max="10243" width="18.77734375" style="1" customWidth="1"/>
    <col min="10244" max="10244" width="10" style="1" customWidth="1"/>
    <col min="10245" max="10245" width="10.5546875" style="1" customWidth="1"/>
    <col min="10246" max="10246" width="10.88671875" style="1" customWidth="1"/>
    <col min="10247" max="10247" width="8.5546875" style="1" customWidth="1"/>
    <col min="10248" max="10496" width="9.109375" style="1"/>
    <col min="10497" max="10497" width="7.88671875" style="1" customWidth="1"/>
    <col min="10498" max="10498" width="35" style="1" customWidth="1"/>
    <col min="10499" max="10499" width="18.77734375" style="1" customWidth="1"/>
    <col min="10500" max="10500" width="10" style="1" customWidth="1"/>
    <col min="10501" max="10501" width="10.5546875" style="1" customWidth="1"/>
    <col min="10502" max="10502" width="10.88671875" style="1" customWidth="1"/>
    <col min="10503" max="10503" width="8.5546875" style="1" customWidth="1"/>
    <col min="10504" max="10752" width="9.109375" style="1"/>
    <col min="10753" max="10753" width="7.88671875" style="1" customWidth="1"/>
    <col min="10754" max="10754" width="35" style="1" customWidth="1"/>
    <col min="10755" max="10755" width="18.77734375" style="1" customWidth="1"/>
    <col min="10756" max="10756" width="10" style="1" customWidth="1"/>
    <col min="10757" max="10757" width="10.5546875" style="1" customWidth="1"/>
    <col min="10758" max="10758" width="10.88671875" style="1" customWidth="1"/>
    <col min="10759" max="10759" width="8.5546875" style="1" customWidth="1"/>
    <col min="10760" max="11008" width="9.109375" style="1"/>
    <col min="11009" max="11009" width="7.88671875" style="1" customWidth="1"/>
    <col min="11010" max="11010" width="35" style="1" customWidth="1"/>
    <col min="11011" max="11011" width="18.77734375" style="1" customWidth="1"/>
    <col min="11012" max="11012" width="10" style="1" customWidth="1"/>
    <col min="11013" max="11013" width="10.5546875" style="1" customWidth="1"/>
    <col min="11014" max="11014" width="10.88671875" style="1" customWidth="1"/>
    <col min="11015" max="11015" width="8.5546875" style="1" customWidth="1"/>
    <col min="11016" max="11264" width="9.109375" style="1"/>
    <col min="11265" max="11265" width="7.88671875" style="1" customWidth="1"/>
    <col min="11266" max="11266" width="35" style="1" customWidth="1"/>
    <col min="11267" max="11267" width="18.77734375" style="1" customWidth="1"/>
    <col min="11268" max="11268" width="10" style="1" customWidth="1"/>
    <col min="11269" max="11269" width="10.5546875" style="1" customWidth="1"/>
    <col min="11270" max="11270" width="10.88671875" style="1" customWidth="1"/>
    <col min="11271" max="11271" width="8.5546875" style="1" customWidth="1"/>
    <col min="11272" max="11520" width="9.109375" style="1"/>
    <col min="11521" max="11521" width="7.88671875" style="1" customWidth="1"/>
    <col min="11522" max="11522" width="35" style="1" customWidth="1"/>
    <col min="11523" max="11523" width="18.77734375" style="1" customWidth="1"/>
    <col min="11524" max="11524" width="10" style="1" customWidth="1"/>
    <col min="11525" max="11525" width="10.5546875" style="1" customWidth="1"/>
    <col min="11526" max="11526" width="10.88671875" style="1" customWidth="1"/>
    <col min="11527" max="11527" width="8.5546875" style="1" customWidth="1"/>
    <col min="11528" max="11776" width="9.109375" style="1"/>
    <col min="11777" max="11777" width="7.88671875" style="1" customWidth="1"/>
    <col min="11778" max="11778" width="35" style="1" customWidth="1"/>
    <col min="11779" max="11779" width="18.77734375" style="1" customWidth="1"/>
    <col min="11780" max="11780" width="10" style="1" customWidth="1"/>
    <col min="11781" max="11781" width="10.5546875" style="1" customWidth="1"/>
    <col min="11782" max="11782" width="10.88671875" style="1" customWidth="1"/>
    <col min="11783" max="11783" width="8.5546875" style="1" customWidth="1"/>
    <col min="11784" max="12032" width="9.109375" style="1"/>
    <col min="12033" max="12033" width="7.88671875" style="1" customWidth="1"/>
    <col min="12034" max="12034" width="35" style="1" customWidth="1"/>
    <col min="12035" max="12035" width="18.77734375" style="1" customWidth="1"/>
    <col min="12036" max="12036" width="10" style="1" customWidth="1"/>
    <col min="12037" max="12037" width="10.5546875" style="1" customWidth="1"/>
    <col min="12038" max="12038" width="10.88671875" style="1" customWidth="1"/>
    <col min="12039" max="12039" width="8.5546875" style="1" customWidth="1"/>
    <col min="12040" max="12288" width="9.109375" style="1"/>
    <col min="12289" max="12289" width="7.88671875" style="1" customWidth="1"/>
    <col min="12290" max="12290" width="35" style="1" customWidth="1"/>
    <col min="12291" max="12291" width="18.77734375" style="1" customWidth="1"/>
    <col min="12292" max="12292" width="10" style="1" customWidth="1"/>
    <col min="12293" max="12293" width="10.5546875" style="1" customWidth="1"/>
    <col min="12294" max="12294" width="10.88671875" style="1" customWidth="1"/>
    <col min="12295" max="12295" width="8.5546875" style="1" customWidth="1"/>
    <col min="12296" max="12544" width="9.109375" style="1"/>
    <col min="12545" max="12545" width="7.88671875" style="1" customWidth="1"/>
    <col min="12546" max="12546" width="35" style="1" customWidth="1"/>
    <col min="12547" max="12547" width="18.77734375" style="1" customWidth="1"/>
    <col min="12548" max="12548" width="10" style="1" customWidth="1"/>
    <col min="12549" max="12549" width="10.5546875" style="1" customWidth="1"/>
    <col min="12550" max="12550" width="10.88671875" style="1" customWidth="1"/>
    <col min="12551" max="12551" width="8.5546875" style="1" customWidth="1"/>
    <col min="12552" max="12800" width="9.109375" style="1"/>
    <col min="12801" max="12801" width="7.88671875" style="1" customWidth="1"/>
    <col min="12802" max="12802" width="35" style="1" customWidth="1"/>
    <col min="12803" max="12803" width="18.77734375" style="1" customWidth="1"/>
    <col min="12804" max="12804" width="10" style="1" customWidth="1"/>
    <col min="12805" max="12805" width="10.5546875" style="1" customWidth="1"/>
    <col min="12806" max="12806" width="10.88671875" style="1" customWidth="1"/>
    <col min="12807" max="12807" width="8.5546875" style="1" customWidth="1"/>
    <col min="12808" max="13056" width="9.109375" style="1"/>
    <col min="13057" max="13057" width="7.88671875" style="1" customWidth="1"/>
    <col min="13058" max="13058" width="35" style="1" customWidth="1"/>
    <col min="13059" max="13059" width="18.77734375" style="1" customWidth="1"/>
    <col min="13060" max="13060" width="10" style="1" customWidth="1"/>
    <col min="13061" max="13061" width="10.5546875" style="1" customWidth="1"/>
    <col min="13062" max="13062" width="10.88671875" style="1" customWidth="1"/>
    <col min="13063" max="13063" width="8.5546875" style="1" customWidth="1"/>
    <col min="13064" max="13312" width="9.109375" style="1"/>
    <col min="13313" max="13313" width="7.88671875" style="1" customWidth="1"/>
    <col min="13314" max="13314" width="35" style="1" customWidth="1"/>
    <col min="13315" max="13315" width="18.77734375" style="1" customWidth="1"/>
    <col min="13316" max="13316" width="10" style="1" customWidth="1"/>
    <col min="13317" max="13317" width="10.5546875" style="1" customWidth="1"/>
    <col min="13318" max="13318" width="10.88671875" style="1" customWidth="1"/>
    <col min="13319" max="13319" width="8.5546875" style="1" customWidth="1"/>
    <col min="13320" max="13568" width="9.109375" style="1"/>
    <col min="13569" max="13569" width="7.88671875" style="1" customWidth="1"/>
    <col min="13570" max="13570" width="35" style="1" customWidth="1"/>
    <col min="13571" max="13571" width="18.77734375" style="1" customWidth="1"/>
    <col min="13572" max="13572" width="10" style="1" customWidth="1"/>
    <col min="13573" max="13573" width="10.5546875" style="1" customWidth="1"/>
    <col min="13574" max="13574" width="10.88671875" style="1" customWidth="1"/>
    <col min="13575" max="13575" width="8.5546875" style="1" customWidth="1"/>
    <col min="13576" max="13824" width="9.109375" style="1"/>
    <col min="13825" max="13825" width="7.88671875" style="1" customWidth="1"/>
    <col min="13826" max="13826" width="35" style="1" customWidth="1"/>
    <col min="13827" max="13827" width="18.77734375" style="1" customWidth="1"/>
    <col min="13828" max="13828" width="10" style="1" customWidth="1"/>
    <col min="13829" max="13829" width="10.5546875" style="1" customWidth="1"/>
    <col min="13830" max="13830" width="10.88671875" style="1" customWidth="1"/>
    <col min="13831" max="13831" width="8.5546875" style="1" customWidth="1"/>
    <col min="13832" max="14080" width="9.109375" style="1"/>
    <col min="14081" max="14081" width="7.88671875" style="1" customWidth="1"/>
    <col min="14082" max="14082" width="35" style="1" customWidth="1"/>
    <col min="14083" max="14083" width="18.77734375" style="1" customWidth="1"/>
    <col min="14084" max="14084" width="10" style="1" customWidth="1"/>
    <col min="14085" max="14085" width="10.5546875" style="1" customWidth="1"/>
    <col min="14086" max="14086" width="10.88671875" style="1" customWidth="1"/>
    <col min="14087" max="14087" width="8.5546875" style="1" customWidth="1"/>
    <col min="14088" max="14336" width="9.109375" style="1"/>
    <col min="14337" max="14337" width="7.88671875" style="1" customWidth="1"/>
    <col min="14338" max="14338" width="35" style="1" customWidth="1"/>
    <col min="14339" max="14339" width="18.77734375" style="1" customWidth="1"/>
    <col min="14340" max="14340" width="10" style="1" customWidth="1"/>
    <col min="14341" max="14341" width="10.5546875" style="1" customWidth="1"/>
    <col min="14342" max="14342" width="10.88671875" style="1" customWidth="1"/>
    <col min="14343" max="14343" width="8.5546875" style="1" customWidth="1"/>
    <col min="14344" max="14592" width="9.109375" style="1"/>
    <col min="14593" max="14593" width="7.88671875" style="1" customWidth="1"/>
    <col min="14594" max="14594" width="35" style="1" customWidth="1"/>
    <col min="14595" max="14595" width="18.77734375" style="1" customWidth="1"/>
    <col min="14596" max="14596" width="10" style="1" customWidth="1"/>
    <col min="14597" max="14597" width="10.5546875" style="1" customWidth="1"/>
    <col min="14598" max="14598" width="10.88671875" style="1" customWidth="1"/>
    <col min="14599" max="14599" width="8.5546875" style="1" customWidth="1"/>
    <col min="14600" max="14848" width="9.109375" style="1"/>
    <col min="14849" max="14849" width="7.88671875" style="1" customWidth="1"/>
    <col min="14850" max="14850" width="35" style="1" customWidth="1"/>
    <col min="14851" max="14851" width="18.77734375" style="1" customWidth="1"/>
    <col min="14852" max="14852" width="10" style="1" customWidth="1"/>
    <col min="14853" max="14853" width="10.5546875" style="1" customWidth="1"/>
    <col min="14854" max="14854" width="10.88671875" style="1" customWidth="1"/>
    <col min="14855" max="14855" width="8.5546875" style="1" customWidth="1"/>
    <col min="14856" max="15104" width="9.109375" style="1"/>
    <col min="15105" max="15105" width="7.88671875" style="1" customWidth="1"/>
    <col min="15106" max="15106" width="35" style="1" customWidth="1"/>
    <col min="15107" max="15107" width="18.77734375" style="1" customWidth="1"/>
    <col min="15108" max="15108" width="10" style="1" customWidth="1"/>
    <col min="15109" max="15109" width="10.5546875" style="1" customWidth="1"/>
    <col min="15110" max="15110" width="10.88671875" style="1" customWidth="1"/>
    <col min="15111" max="15111" width="8.5546875" style="1" customWidth="1"/>
    <col min="15112" max="15360" width="9.109375" style="1"/>
    <col min="15361" max="15361" width="7.88671875" style="1" customWidth="1"/>
    <col min="15362" max="15362" width="35" style="1" customWidth="1"/>
    <col min="15363" max="15363" width="18.77734375" style="1" customWidth="1"/>
    <col min="15364" max="15364" width="10" style="1" customWidth="1"/>
    <col min="15365" max="15365" width="10.5546875" style="1" customWidth="1"/>
    <col min="15366" max="15366" width="10.88671875" style="1" customWidth="1"/>
    <col min="15367" max="15367" width="8.5546875" style="1" customWidth="1"/>
    <col min="15368" max="15616" width="9.109375" style="1"/>
    <col min="15617" max="15617" width="7.88671875" style="1" customWidth="1"/>
    <col min="15618" max="15618" width="35" style="1" customWidth="1"/>
    <col min="15619" max="15619" width="18.77734375" style="1" customWidth="1"/>
    <col min="15620" max="15620" width="10" style="1" customWidth="1"/>
    <col min="15621" max="15621" width="10.5546875" style="1" customWidth="1"/>
    <col min="15622" max="15622" width="10.88671875" style="1" customWidth="1"/>
    <col min="15623" max="15623" width="8.5546875" style="1" customWidth="1"/>
    <col min="15624" max="15872" width="9.109375" style="1"/>
    <col min="15873" max="15873" width="7.88671875" style="1" customWidth="1"/>
    <col min="15874" max="15874" width="35" style="1" customWidth="1"/>
    <col min="15875" max="15875" width="18.77734375" style="1" customWidth="1"/>
    <col min="15876" max="15876" width="10" style="1" customWidth="1"/>
    <col min="15877" max="15877" width="10.5546875" style="1" customWidth="1"/>
    <col min="15878" max="15878" width="10.88671875" style="1" customWidth="1"/>
    <col min="15879" max="15879" width="8.5546875" style="1" customWidth="1"/>
    <col min="15880" max="16128" width="9.109375" style="1"/>
    <col min="16129" max="16129" width="7.88671875" style="1" customWidth="1"/>
    <col min="16130" max="16130" width="35" style="1" customWidth="1"/>
    <col min="16131" max="16131" width="18.77734375" style="1" customWidth="1"/>
    <col min="16132" max="16132" width="10" style="1" customWidth="1"/>
    <col min="16133" max="16133" width="10.5546875" style="1" customWidth="1"/>
    <col min="16134" max="16134" width="10.88671875" style="1" customWidth="1"/>
    <col min="16135" max="16135" width="8.5546875" style="1" customWidth="1"/>
    <col min="16136" max="16384" width="9.109375" style="1"/>
  </cols>
  <sheetData>
    <row r="1" spans="1:10">
      <c r="A1" s="126"/>
      <c r="B1" s="69"/>
      <c r="C1" s="172" t="s">
        <v>509</v>
      </c>
      <c r="D1" s="172"/>
      <c r="E1" s="172"/>
      <c r="F1" s="172"/>
      <c r="G1" s="172"/>
      <c r="H1" s="127"/>
      <c r="I1" s="127"/>
      <c r="J1" s="127"/>
    </row>
    <row r="2" spans="1:10">
      <c r="A2" s="126"/>
      <c r="B2" s="69"/>
      <c r="C2" s="173" t="s">
        <v>417</v>
      </c>
      <c r="D2" s="173"/>
      <c r="E2" s="173"/>
      <c r="F2" s="173"/>
      <c r="G2" s="173"/>
      <c r="H2" s="128"/>
      <c r="I2" s="128"/>
      <c r="J2" s="128"/>
    </row>
    <row r="3" spans="1:10">
      <c r="A3" s="126"/>
      <c r="B3" s="69"/>
      <c r="C3" s="174" t="s">
        <v>516</v>
      </c>
      <c r="D3" s="174"/>
      <c r="E3" s="174"/>
      <c r="F3" s="174"/>
      <c r="G3" s="174"/>
      <c r="H3" s="129"/>
      <c r="I3" s="129"/>
      <c r="J3" s="129"/>
    </row>
    <row r="4" spans="1:10">
      <c r="A4" s="126"/>
      <c r="B4" s="69"/>
      <c r="C4" s="69"/>
      <c r="D4" s="126"/>
      <c r="E4" s="126"/>
      <c r="F4" s="126"/>
      <c r="G4" s="126"/>
    </row>
    <row r="5" spans="1:10">
      <c r="A5" s="175" t="s">
        <v>487</v>
      </c>
      <c r="B5" s="175"/>
      <c r="C5" s="175"/>
      <c r="D5" s="175"/>
      <c r="E5" s="175"/>
      <c r="F5" s="175"/>
      <c r="G5" s="175"/>
    </row>
    <row r="6" spans="1:10" ht="18.600000000000001" customHeight="1">
      <c r="A6" s="175" t="s">
        <v>488</v>
      </c>
      <c r="B6" s="175"/>
      <c r="C6" s="175"/>
      <c r="D6" s="175"/>
      <c r="E6" s="175"/>
      <c r="F6" s="175"/>
      <c r="G6" s="175"/>
    </row>
    <row r="7" spans="1:10" ht="24" customHeight="1">
      <c r="A7" s="175" t="s">
        <v>489</v>
      </c>
      <c r="B7" s="175"/>
      <c r="C7" s="175"/>
      <c r="D7" s="175"/>
      <c r="E7" s="175"/>
      <c r="F7" s="175"/>
      <c r="G7" s="175"/>
    </row>
    <row r="8" spans="1:10">
      <c r="A8" s="126"/>
      <c r="B8" s="69"/>
      <c r="C8" s="69"/>
      <c r="D8" s="126"/>
      <c r="E8" s="126"/>
      <c r="F8" s="126"/>
      <c r="G8" s="126"/>
    </row>
    <row r="9" spans="1:10">
      <c r="A9" s="167" t="s">
        <v>490</v>
      </c>
      <c r="B9" s="168" t="s">
        <v>491</v>
      </c>
      <c r="C9" s="167" t="s">
        <v>492</v>
      </c>
      <c r="D9" s="167" t="s">
        <v>493</v>
      </c>
      <c r="E9" s="167"/>
      <c r="F9" s="167"/>
      <c r="G9" s="167" t="s">
        <v>18</v>
      </c>
    </row>
    <row r="10" spans="1:10">
      <c r="A10" s="167"/>
      <c r="B10" s="176"/>
      <c r="C10" s="167"/>
      <c r="D10" s="168" t="s">
        <v>399</v>
      </c>
      <c r="E10" s="170" t="s">
        <v>84</v>
      </c>
      <c r="F10" s="171"/>
      <c r="G10" s="167"/>
    </row>
    <row r="11" spans="1:10">
      <c r="A11" s="167"/>
      <c r="B11" s="169"/>
      <c r="C11" s="167"/>
      <c r="D11" s="169"/>
      <c r="E11" s="117" t="s">
        <v>56</v>
      </c>
      <c r="F11" s="117" t="s">
        <v>83</v>
      </c>
      <c r="G11" s="167"/>
    </row>
    <row r="12" spans="1:10" ht="33.6">
      <c r="A12" s="117">
        <v>1</v>
      </c>
      <c r="B12" s="10" t="s">
        <v>7</v>
      </c>
      <c r="C12" s="168" t="s">
        <v>494</v>
      </c>
      <c r="D12" s="130">
        <f>D13+D15</f>
        <v>22839.3</v>
      </c>
      <c r="E12" s="130">
        <f>E13+E15</f>
        <v>6036.4</v>
      </c>
      <c r="F12" s="130">
        <f>F13+F15</f>
        <v>0</v>
      </c>
      <c r="G12" s="12" t="s">
        <v>41</v>
      </c>
    </row>
    <row r="13" spans="1:10">
      <c r="A13" s="117" t="s">
        <v>495</v>
      </c>
      <c r="B13" s="10" t="s">
        <v>496</v>
      </c>
      <c r="C13" s="169"/>
      <c r="D13" s="68">
        <f>D14</f>
        <v>18848.099999999999</v>
      </c>
      <c r="E13" s="68">
        <f>E14</f>
        <v>0</v>
      </c>
      <c r="F13" s="117">
        <f>F14</f>
        <v>0</v>
      </c>
      <c r="G13" s="12" t="s">
        <v>401</v>
      </c>
    </row>
    <row r="14" spans="1:10" ht="84">
      <c r="A14" s="117" t="s">
        <v>497</v>
      </c>
      <c r="B14" s="10" t="s">
        <v>498</v>
      </c>
      <c r="C14" s="62" t="s">
        <v>499</v>
      </c>
      <c r="D14" s="68">
        <f>№2!F124+№2!F126+№2!F128</f>
        <v>18848.099999999999</v>
      </c>
      <c r="E14" s="68">
        <f>№2!G124+№2!G126+№2!G128</f>
        <v>0</v>
      </c>
      <c r="F14" s="68">
        <f>№2!H124+№2!H126+№2!H128</f>
        <v>0</v>
      </c>
      <c r="G14" s="12" t="s">
        <v>401</v>
      </c>
    </row>
    <row r="15" spans="1:10">
      <c r="A15" s="117" t="s">
        <v>500</v>
      </c>
      <c r="B15" s="10" t="s">
        <v>8</v>
      </c>
      <c r="C15" s="117" t="s">
        <v>494</v>
      </c>
      <c r="D15" s="68">
        <f>D16+D17</f>
        <v>3991.2</v>
      </c>
      <c r="E15" s="68">
        <f>E16+E17</f>
        <v>6036.4</v>
      </c>
      <c r="F15" s="68">
        <f>F16+F17</f>
        <v>0</v>
      </c>
      <c r="G15" s="12" t="s">
        <v>32</v>
      </c>
    </row>
    <row r="16" spans="1:10" ht="84">
      <c r="A16" s="117" t="s">
        <v>501</v>
      </c>
      <c r="B16" s="10" t="s">
        <v>502</v>
      </c>
      <c r="C16" s="168" t="s">
        <v>499</v>
      </c>
      <c r="D16" s="117">
        <f>№2!F135+№2!F137</f>
        <v>710.89999999999986</v>
      </c>
      <c r="E16" s="117">
        <f>№2!G135+№2!G137</f>
        <v>4638.3999999999996</v>
      </c>
      <c r="F16" s="117">
        <f>№2!H135+№2!H137</f>
        <v>0</v>
      </c>
      <c r="G16" s="12" t="s">
        <v>32</v>
      </c>
    </row>
    <row r="17" spans="1:7" ht="84">
      <c r="A17" s="117" t="s">
        <v>503</v>
      </c>
      <c r="B17" s="10" t="s">
        <v>504</v>
      </c>
      <c r="C17" s="169"/>
      <c r="D17" s="68">
        <f>№2!F140+№2!F142</f>
        <v>3280.3</v>
      </c>
      <c r="E17" s="68">
        <f>№2!G140</f>
        <v>1398</v>
      </c>
      <c r="F17" s="68">
        <f>№2!H140</f>
        <v>0</v>
      </c>
      <c r="G17" s="12" t="s">
        <v>32</v>
      </c>
    </row>
    <row r="18" spans="1:7">
      <c r="A18" s="117">
        <v>2</v>
      </c>
      <c r="B18" s="10" t="s">
        <v>77</v>
      </c>
      <c r="C18" s="167" t="s">
        <v>494</v>
      </c>
      <c r="D18" s="130">
        <f>D20</f>
        <v>7590</v>
      </c>
      <c r="E18" s="130">
        <f>E20</f>
        <v>0</v>
      </c>
      <c r="F18" s="130">
        <f>F20</f>
        <v>0</v>
      </c>
      <c r="G18" s="12" t="s">
        <v>23</v>
      </c>
    </row>
    <row r="19" spans="1:7">
      <c r="A19" s="117" t="s">
        <v>505</v>
      </c>
      <c r="B19" s="10" t="s">
        <v>416</v>
      </c>
      <c r="C19" s="167"/>
      <c r="D19" s="68">
        <f>D20</f>
        <v>7590</v>
      </c>
      <c r="E19" s="68">
        <f>E20</f>
        <v>0</v>
      </c>
      <c r="F19" s="68">
        <f>F20</f>
        <v>0</v>
      </c>
      <c r="G19" s="12" t="s">
        <v>24</v>
      </c>
    </row>
    <row r="20" spans="1:7" ht="67.2">
      <c r="A20" s="117" t="s">
        <v>506</v>
      </c>
      <c r="B20" s="10" t="s">
        <v>336</v>
      </c>
      <c r="C20" s="117" t="s">
        <v>499</v>
      </c>
      <c r="D20" s="68">
        <v>7590</v>
      </c>
      <c r="E20" s="68">
        <v>0</v>
      </c>
      <c r="F20" s="68">
        <v>0</v>
      </c>
      <c r="G20" s="12" t="s">
        <v>24</v>
      </c>
    </row>
    <row r="21" spans="1:7">
      <c r="A21" s="131"/>
      <c r="B21" s="39" t="s">
        <v>507</v>
      </c>
      <c r="C21" s="131" t="s">
        <v>494</v>
      </c>
      <c r="D21" s="55">
        <f>D12+D18</f>
        <v>30429.3</v>
      </c>
      <c r="E21" s="55">
        <f>E12+E18</f>
        <v>6036.4</v>
      </c>
      <c r="F21" s="55">
        <f>F12+F18</f>
        <v>0</v>
      </c>
      <c r="G21" s="131" t="s">
        <v>508</v>
      </c>
    </row>
  </sheetData>
  <mergeCells count="16">
    <mergeCell ref="C12:C13"/>
    <mergeCell ref="C16:C17"/>
    <mergeCell ref="C18:C19"/>
    <mergeCell ref="A9:A11"/>
    <mergeCell ref="B9:B11"/>
    <mergeCell ref="C9:C11"/>
    <mergeCell ref="D9:F9"/>
    <mergeCell ref="G9:G11"/>
    <mergeCell ref="D10:D11"/>
    <mergeCell ref="E10:F10"/>
    <mergeCell ref="C1:G1"/>
    <mergeCell ref="C2:G2"/>
    <mergeCell ref="C3:G3"/>
    <mergeCell ref="A5:G5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№1</vt:lpstr>
      <vt:lpstr>№2</vt:lpstr>
      <vt:lpstr>№3</vt:lpstr>
      <vt:lpstr>№4</vt:lpstr>
      <vt:lpstr>№5</vt:lpstr>
      <vt:lpstr>№6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Маслобойщикова Елена Анатольевна</cp:lastModifiedBy>
  <cp:lastPrinted>2014-11-26T06:23:19Z</cp:lastPrinted>
  <dcterms:created xsi:type="dcterms:W3CDTF">2007-11-30T05:39:28Z</dcterms:created>
  <dcterms:modified xsi:type="dcterms:W3CDTF">2015-01-15T13:58:06Z</dcterms:modified>
</cp:coreProperties>
</file>